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IR  Investitionsrechnung\2020 HS\ZP\"/>
    </mc:Choice>
  </mc:AlternateContent>
  <xr:revisionPtr revIDLastSave="0" documentId="13_ncr:1_{2B90A953-56F3-4CEB-9818-78029868B464}" xr6:coauthVersionLast="47" xr6:coauthVersionMax="47" xr10:uidLastSave="{00000000-0000-0000-0000-000000000000}"/>
  <bookViews>
    <workbookView xWindow="-120" yWindow="-120" windowWidth="29040" windowHeight="15960" activeTab="2" xr2:uid="{00000000-000D-0000-FFFF-FFFF00000000}"/>
  </bookViews>
  <sheets>
    <sheet name="1 Rationalisierungsinvestition" sheetId="4" r:id="rId1"/>
    <sheet name="2 statische IR" sheetId="1" r:id="rId2"/>
    <sheet name="3 Investitionsprogramm" sheetId="2" r:id="rId3"/>
    <sheet name="4 Steuern" sheetId="5" r:id="rId4"/>
    <sheet name="Punkt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4" l="1"/>
  <c r="B34" i="4"/>
  <c r="B35" i="4"/>
  <c r="B32" i="4"/>
  <c r="B31" i="4"/>
  <c r="E15" i="5"/>
  <c r="E6" i="5"/>
  <c r="E5" i="5"/>
  <c r="E4" i="5"/>
  <c r="M8" i="5"/>
  <c r="M22" i="5"/>
  <c r="E17" i="5"/>
  <c r="H17" i="5"/>
  <c r="F17" i="5"/>
  <c r="F13" i="5"/>
  <c r="E16" i="5"/>
  <c r="G17" i="5" l="1"/>
  <c r="B13" i="1"/>
  <c r="B16" i="1" s="1"/>
  <c r="B11" i="1"/>
  <c r="B14" i="1"/>
  <c r="B15" i="1"/>
  <c r="B17" i="1" l="1"/>
  <c r="B22" i="1"/>
  <c r="D3" i="4"/>
  <c r="B17" i="4" s="1"/>
  <c r="B30" i="4"/>
  <c r="B16" i="4"/>
  <c r="B29" i="4"/>
  <c r="B8" i="1" l="1"/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2" i="6"/>
  <c r="G19" i="6" s="1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2" i="6"/>
  <c r="D2" i="6"/>
  <c r="D8" i="6"/>
  <c r="D10" i="6"/>
  <c r="C19" i="6"/>
  <c r="D17" i="6"/>
  <c r="B11" i="5"/>
  <c r="F5" i="5"/>
  <c r="E18" i="5"/>
  <c r="G32" i="5"/>
  <c r="E33" i="5" s="1"/>
  <c r="F26" i="5"/>
  <c r="E26" i="5"/>
  <c r="G26" i="5" s="1"/>
  <c r="F27" i="5"/>
  <c r="E27" i="5"/>
  <c r="E25" i="5"/>
  <c r="F25" i="5"/>
  <c r="D23" i="5"/>
  <c r="B4" i="5"/>
  <c r="D19" i="6" l="1"/>
  <c r="F33" i="5"/>
  <c r="G33" i="5" s="1"/>
  <c r="E34" i="5" s="1"/>
  <c r="H33" i="5"/>
  <c r="G25" i="5"/>
  <c r="G27" i="5"/>
  <c r="F15" i="5"/>
  <c r="BG16" i="2"/>
  <c r="B21" i="4"/>
  <c r="D11" i="4"/>
  <c r="D12" i="4" s="1"/>
  <c r="E20" i="5"/>
  <c r="E19" i="5"/>
  <c r="B22" i="5"/>
  <c r="F19" i="5" s="1"/>
  <c r="F16" i="5"/>
  <c r="E14" i="5"/>
  <c r="F12" i="5"/>
  <c r="F14" i="5" s="1"/>
  <c r="E13" i="5"/>
  <c r="F6" i="5"/>
  <c r="E12" i="5"/>
  <c r="E3" i="5"/>
  <c r="F3" i="5"/>
  <c r="F4" i="5" s="1"/>
  <c r="B39" i="2"/>
  <c r="B34" i="2"/>
  <c r="E40" i="2" s="1"/>
  <c r="C38" i="2"/>
  <c r="C39" i="2"/>
  <c r="C40" i="2"/>
  <c r="C41" i="2"/>
  <c r="C37" i="2"/>
  <c r="B38" i="2"/>
  <c r="B36" i="2"/>
  <c r="B37" i="2"/>
  <c r="C12" i="2"/>
  <c r="C23" i="2" s="1"/>
  <c r="C24" i="2" s="1"/>
  <c r="D12" i="2"/>
  <c r="E12" i="2"/>
  <c r="C30" i="2"/>
  <c r="B30" i="2"/>
  <c r="C29" i="2"/>
  <c r="D29" i="2"/>
  <c r="E29" i="2"/>
  <c r="B29" i="2"/>
  <c r="C13" i="2"/>
  <c r="D13" i="2"/>
  <c r="E13" i="2"/>
  <c r="C14" i="2"/>
  <c r="D14" i="2"/>
  <c r="E14" i="2"/>
  <c r="C15" i="2"/>
  <c r="D15" i="2"/>
  <c r="E15" i="2"/>
  <c r="C16" i="2"/>
  <c r="D16" i="2"/>
  <c r="E16" i="2"/>
  <c r="B14" i="2"/>
  <c r="B15" i="2"/>
  <c r="B16" i="2"/>
  <c r="B13" i="2"/>
  <c r="B12" i="2"/>
  <c r="G28" i="5" l="1"/>
  <c r="E24" i="2"/>
  <c r="B23" i="2"/>
  <c r="B12" i="1"/>
  <c r="H34" i="5"/>
  <c r="F34" i="5"/>
  <c r="G34" i="5" s="1"/>
  <c r="E35" i="5" s="1"/>
  <c r="G16" i="5"/>
  <c r="G19" i="5"/>
  <c r="G14" i="5"/>
  <c r="G13" i="5"/>
  <c r="G15" i="5"/>
  <c r="E39" i="2"/>
  <c r="E38" i="2"/>
  <c r="D39" i="2"/>
  <c r="D38" i="2"/>
  <c r="E41" i="2"/>
  <c r="D37" i="2"/>
  <c r="E37" i="2"/>
  <c r="B18" i="4"/>
  <c r="F20" i="5"/>
  <c r="G20" i="5" s="1"/>
  <c r="G12" i="5"/>
  <c r="G4" i="5"/>
  <c r="G3" i="5"/>
  <c r="G6" i="5"/>
  <c r="G5" i="5"/>
  <c r="E30" i="2"/>
  <c r="E31" i="2" s="1"/>
  <c r="D30" i="2"/>
  <c r="D31" i="2" s="1"/>
  <c r="C31" i="2"/>
  <c r="B31" i="2"/>
  <c r="B24" i="2" l="1"/>
  <c r="D23" i="2"/>
  <c r="D24" i="2" s="1"/>
  <c r="B23" i="1"/>
  <c r="B24" i="1" s="1"/>
  <c r="B19" i="4"/>
  <c r="D25" i="4" s="1"/>
  <c r="F35" i="5"/>
  <c r="G35" i="5" s="1"/>
  <c r="E36" i="5" s="1"/>
  <c r="H35" i="5"/>
  <c r="F38" i="2"/>
  <c r="F39" i="2"/>
  <c r="F37" i="2"/>
  <c r="G7" i="5"/>
  <c r="B41" i="2"/>
  <c r="D41" i="2" s="1"/>
  <c r="F41" i="2" s="1"/>
  <c r="B40" i="2"/>
  <c r="D40" i="2" s="1"/>
  <c r="F40" i="2" s="1"/>
  <c r="C32" i="2"/>
  <c r="D32" i="2"/>
  <c r="E32" i="2"/>
  <c r="B32" i="2"/>
  <c r="C17" i="2"/>
  <c r="C18" i="2" s="1"/>
  <c r="D17" i="2"/>
  <c r="D18" i="2" s="1"/>
  <c r="E17" i="2"/>
  <c r="E18" i="2" s="1"/>
  <c r="B17" i="2"/>
  <c r="B18" i="2" s="1"/>
  <c r="B20" i="4" l="1"/>
  <c r="B18" i="1"/>
  <c r="B19" i="1"/>
  <c r="B36" i="4"/>
  <c r="B22" i="4"/>
  <c r="D23" i="4" s="1"/>
  <c r="D24" i="4" s="1"/>
  <c r="F36" i="5"/>
  <c r="G36" i="5" s="1"/>
  <c r="H36" i="5"/>
  <c r="H37" i="5" s="1"/>
  <c r="F18" i="5" s="1"/>
  <c r="G18" i="5" s="1"/>
  <c r="G21" i="5" s="1"/>
  <c r="D21" i="2"/>
  <c r="E21" i="2"/>
  <c r="B21" i="2"/>
  <c r="C21" i="2"/>
  <c r="D19" i="2" l="1"/>
  <c r="D25" i="2"/>
  <c r="C19" i="2"/>
  <c r="C25" i="2"/>
  <c r="E19" i="2"/>
  <c r="E25" i="2"/>
  <c r="B19" i="2"/>
  <c r="B25" i="2"/>
  <c r="B20" i="2" l="1"/>
  <c r="E20" i="2"/>
  <c r="C20" i="2"/>
  <c r="D20" i="2"/>
  <c r="F25" i="2"/>
</calcChain>
</file>

<file path=xl/sharedStrings.xml><?xml version="1.0" encoding="utf-8"?>
<sst xmlns="http://schemas.openxmlformats.org/spreadsheetml/2006/main" count="203" uniqueCount="123">
  <si>
    <t>A</t>
  </si>
  <si>
    <t>B</t>
  </si>
  <si>
    <t>C</t>
  </si>
  <si>
    <t>D</t>
  </si>
  <si>
    <t>Io</t>
  </si>
  <si>
    <t>CFj</t>
  </si>
  <si>
    <t>L1</t>
  </si>
  <si>
    <t>L2</t>
  </si>
  <si>
    <t>L3</t>
  </si>
  <si>
    <t>L4</t>
  </si>
  <si>
    <t>L5</t>
  </si>
  <si>
    <t>Jahre</t>
  </si>
  <si>
    <t>NPV</t>
  </si>
  <si>
    <t>KWR</t>
  </si>
  <si>
    <t>IRR</t>
  </si>
  <si>
    <t>Rang</t>
  </si>
  <si>
    <t>Io/Ln</t>
  </si>
  <si>
    <t>RBF</t>
  </si>
  <si>
    <t>Annuität</t>
  </si>
  <si>
    <t>Kauf 3D-Drucker</t>
  </si>
  <si>
    <t>Absatz pro Jahr</t>
  </si>
  <si>
    <t>Jahresvolumen</t>
  </si>
  <si>
    <t>Reduktion Fertigungskosten</t>
  </si>
  <si>
    <t>Nutzugsdauer</t>
  </si>
  <si>
    <t>Jahr</t>
  </si>
  <si>
    <t>CF</t>
  </si>
  <si>
    <t>Preiszerfall</t>
  </si>
  <si>
    <t>Marketingprojekt</t>
  </si>
  <si>
    <t>DB III</t>
  </si>
  <si>
    <t>Abschreibungen</t>
  </si>
  <si>
    <t>Zinssatz</t>
  </si>
  <si>
    <t>Zinsen</t>
  </si>
  <si>
    <t>Anzahl Yachten</t>
  </si>
  <si>
    <t>mittlerer Gewinn p.a.</t>
  </si>
  <si>
    <t>ROI</t>
  </si>
  <si>
    <t>Payback</t>
  </si>
  <si>
    <t>NUV+</t>
  </si>
  <si>
    <t>Nutzungsdauer</t>
  </si>
  <si>
    <t>Kaution</t>
  </si>
  <si>
    <t>Rückbau durch Leasinggeber</t>
  </si>
  <si>
    <t>Rückbau der Küche durch Leasingnehmer</t>
  </si>
  <si>
    <t>Faktor</t>
  </si>
  <si>
    <t>Cashflow</t>
  </si>
  <si>
    <t>Present Val.</t>
  </si>
  <si>
    <t>0…19</t>
  </si>
  <si>
    <t>Steuersatz</t>
  </si>
  <si>
    <t>Bankgarantie</t>
  </si>
  <si>
    <t>Steuern auf Leasingrate</t>
  </si>
  <si>
    <t>Leasingrate</t>
  </si>
  <si>
    <t>1…20</t>
  </si>
  <si>
    <t>Zinskosten Kaution</t>
  </si>
  <si>
    <t>Steuern auf Zinskosten Kaution</t>
  </si>
  <si>
    <t>Rückzahlung Kaution nach</t>
  </si>
  <si>
    <t>Jahren</t>
  </si>
  <si>
    <t>Jahreszins</t>
  </si>
  <si>
    <t>Rückzahlung Kaution</t>
  </si>
  <si>
    <t>Steuern auf Zinsertrag Kaution</t>
  </si>
  <si>
    <t>Steuern auf Abschreibungsaufwand</t>
  </si>
  <si>
    <t>Rückbau</t>
  </si>
  <si>
    <t>Steuern auf Rückbau</t>
  </si>
  <si>
    <t>Steuern auf Leasingzinsen</t>
  </si>
  <si>
    <t>Zertifizierungskosten</t>
  </si>
  <si>
    <t>Neue Flugzeuge pro Jahr</t>
  </si>
  <si>
    <t>Kompasse je Flugzeug</t>
  </si>
  <si>
    <t>Anzahl benötigter 3D-Drucker</t>
  </si>
  <si>
    <t>Stückkosten je Keiselkompass</t>
  </si>
  <si>
    <t>1.1:</t>
  </si>
  <si>
    <t>Kostenreduktion pro Jahr</t>
  </si>
  <si>
    <t>Kostenreduktion Break Even</t>
  </si>
  <si>
    <t>Kostenreduktion in %</t>
  </si>
  <si>
    <t>ISEO</t>
  </si>
  <si>
    <t>Mittlerer Verkaufpreis je Motorboot</t>
  </si>
  <si>
    <t>Nachhaltigkeitsperiode</t>
  </si>
  <si>
    <t>CHF</t>
  </si>
  <si>
    <t>Co</t>
  </si>
  <si>
    <t>Mittleres Investiertes Kapital</t>
  </si>
  <si>
    <t>Zusätzlich erzielbarer DB III</t>
  </si>
  <si>
    <t>Zinssätze</t>
  </si>
  <si>
    <t>Mio. CHF</t>
  </si>
  <si>
    <t>Operating versus financial Leasing</t>
  </si>
  <si>
    <t xml:space="preserve">p.a. der Investitionssumme </t>
  </si>
  <si>
    <t>Investitionssumme neue Küche</t>
  </si>
  <si>
    <t>Operation Leasing, vorfällig</t>
  </si>
  <si>
    <t>CHF p.a.</t>
  </si>
  <si>
    <t>OPERATING LEASING</t>
  </si>
  <si>
    <t>FINANCIAL LEASING</t>
  </si>
  <si>
    <t>Leasingrate nachfällig</t>
  </si>
  <si>
    <t>Zinssatz auf Bankgarantie, nachfällig</t>
  </si>
  <si>
    <t>p.a</t>
  </si>
  <si>
    <t>Annuitätentabelle</t>
  </si>
  <si>
    <t>Leasingdauer</t>
  </si>
  <si>
    <t>Ablösesumme Ende Jahr 4</t>
  </si>
  <si>
    <t>Leasingzinssatz</t>
  </si>
  <si>
    <t>1…4</t>
  </si>
  <si>
    <t>Zins</t>
  </si>
  <si>
    <t>Amortis.</t>
  </si>
  <si>
    <t>Restwert</t>
  </si>
  <si>
    <t>Steuern</t>
  </si>
  <si>
    <t>NPV Steuern auf Leasingzinsen</t>
  </si>
  <si>
    <t>1..4</t>
  </si>
  <si>
    <t>Aufgabe</t>
  </si>
  <si>
    <t>Punkte</t>
  </si>
  <si>
    <t>erreicht</t>
  </si>
  <si>
    <t>Total</t>
  </si>
  <si>
    <t>DB III je Motorbot</t>
  </si>
  <si>
    <t>Total Jahreskosten</t>
  </si>
  <si>
    <t>Mindestanzahl zusätzlicher Verkäufe</t>
  </si>
  <si>
    <t>Motorboote</t>
  </si>
  <si>
    <t>Invest.</t>
  </si>
  <si>
    <t>Vorfälligkeit Leasingrate</t>
  </si>
  <si>
    <t>Steuereinsparung auf Leasingrate</t>
  </si>
  <si>
    <t>Korrekte Zinssätze</t>
  </si>
  <si>
    <t>Rückbaukosten nicht berücksichtigt</t>
  </si>
  <si>
    <t>Zahlung Kaution</t>
  </si>
  <si>
    <t>Zins Kaution</t>
  </si>
  <si>
    <t>Steuereffekt auf Zins Kaution</t>
  </si>
  <si>
    <t>Steuereffekt Abschreibungen</t>
  </si>
  <si>
    <t>Steuereffekt Leasingzinsen</t>
  </si>
  <si>
    <t>Ablösesumme</t>
  </si>
  <si>
    <t>Rückbaukosten</t>
  </si>
  <si>
    <t>Steuereffekt auf Rückbaukosten</t>
  </si>
  <si>
    <t>kein Steuereffekt auf Leasingrate</t>
  </si>
  <si>
    <t>Kaution nicht als Zahlung erfasst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</si>
</sst>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0.0%"/>
    <numFmt numFmtId="167" formatCode="_ * #,##0.000_ ;_ * \-#,##0.0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 style="thin">
        <color auto="1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/>
      <top/>
      <bottom style="thick">
        <color rgb="FF00B050"/>
      </bottom>
      <diagonal/>
    </border>
    <border>
      <left/>
      <right/>
      <top style="thick">
        <color rgb="FF00B050"/>
      </top>
      <bottom/>
      <diagonal/>
    </border>
    <border>
      <left/>
      <right style="thick">
        <color auto="1"/>
      </right>
      <top style="thick">
        <color rgb="FF0070C0"/>
      </top>
      <bottom/>
      <diagonal/>
    </border>
    <border>
      <left style="thick">
        <color auto="1"/>
      </left>
      <right/>
      <top style="hair">
        <color auto="1"/>
      </top>
      <bottom/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/>
      <diagonal/>
    </border>
    <border>
      <left style="thick">
        <color auto="1"/>
      </left>
      <right/>
      <top/>
      <bottom style="thick">
        <color rgb="FF00B050"/>
      </bottom>
      <diagonal/>
    </border>
    <border>
      <left/>
      <right/>
      <top/>
      <bottom style="thick">
        <color rgb="FFFFC000"/>
      </bottom>
      <diagonal/>
    </border>
    <border>
      <left/>
      <right/>
      <top style="thick">
        <color rgb="FFFFC000"/>
      </top>
      <bottom/>
      <diagonal/>
    </border>
    <border>
      <left/>
      <right/>
      <top/>
      <bottom style="thick">
        <color rgb="FFC00000"/>
      </bottom>
      <diagonal/>
    </border>
    <border>
      <left/>
      <right/>
      <top style="thick">
        <color rgb="FFC00000"/>
      </top>
      <bottom/>
      <diagonal/>
    </border>
    <border>
      <left/>
      <right style="thick">
        <color auto="1"/>
      </right>
      <top style="thick">
        <color rgb="FFFFC000"/>
      </top>
      <bottom/>
      <diagonal/>
    </border>
    <border>
      <left style="thick">
        <color auto="1"/>
      </left>
      <right/>
      <top/>
      <bottom style="thick">
        <color rgb="FFC00000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rgb="FFFFC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9" fontId="0" fillId="0" borderId="0" xfId="0" applyNumberFormat="1"/>
    <xf numFmtId="43" fontId="0" fillId="0" borderId="0" xfId="1" applyFont="1"/>
    <xf numFmtId="165" fontId="0" fillId="0" borderId="0" xfId="1" applyNumberFormat="1" applyFont="1"/>
    <xf numFmtId="165" fontId="0" fillId="0" borderId="0" xfId="0" applyNumberFormat="1"/>
    <xf numFmtId="43" fontId="0" fillId="0" borderId="0" xfId="0" applyNumberFormat="1"/>
    <xf numFmtId="166" fontId="0" fillId="0" borderId="0" xfId="2" applyNumberFormat="1" applyFont="1"/>
    <xf numFmtId="166" fontId="0" fillId="0" borderId="0" xfId="0" applyNumberFormat="1"/>
    <xf numFmtId="1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31" xfId="0" applyBorder="1"/>
    <xf numFmtId="0" fontId="0" fillId="0" borderId="33" xfId="0" applyBorder="1"/>
    <xf numFmtId="0" fontId="0" fillId="0" borderId="34" xfId="0" applyBorder="1"/>
    <xf numFmtId="167" fontId="0" fillId="0" borderId="0" xfId="1" applyNumberFormat="1" applyFont="1"/>
    <xf numFmtId="167" fontId="0" fillId="0" borderId="0" xfId="0" applyNumberFormat="1"/>
    <xf numFmtId="165" fontId="2" fillId="0" borderId="0" xfId="0" applyNumberFormat="1" applyFont="1"/>
    <xf numFmtId="0" fontId="7" fillId="0" borderId="0" xfId="0" applyFont="1"/>
    <xf numFmtId="0" fontId="6" fillId="0" borderId="0" xfId="0" applyFont="1"/>
    <xf numFmtId="165" fontId="6" fillId="0" borderId="0" xfId="0" applyNumberFormat="1" applyFont="1"/>
    <xf numFmtId="0" fontId="8" fillId="0" borderId="0" xfId="0" applyFont="1"/>
    <xf numFmtId="167" fontId="8" fillId="0" borderId="0" xfId="1" applyNumberFormat="1" applyFont="1"/>
    <xf numFmtId="165" fontId="8" fillId="0" borderId="0" xfId="0" applyNumberFormat="1" applyFont="1"/>
    <xf numFmtId="166" fontId="6" fillId="0" borderId="0" xfId="2" applyNumberFormat="1" applyFont="1"/>
    <xf numFmtId="164" fontId="6" fillId="0" borderId="0" xfId="1" applyNumberFormat="1" applyFont="1"/>
    <xf numFmtId="165" fontId="6" fillId="0" borderId="0" xfId="1" applyNumberFormat="1" applyFon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2" fillId="0" borderId="42" xfId="0" applyFont="1" applyBorder="1"/>
    <xf numFmtId="165" fontId="2" fillId="0" borderId="42" xfId="0" applyNumberFormat="1" applyFont="1" applyBorder="1"/>
    <xf numFmtId="0" fontId="2" fillId="0" borderId="42" xfId="0" applyFont="1" applyBorder="1" applyAlignment="1">
      <alignment horizontal="left"/>
    </xf>
    <xf numFmtId="0" fontId="0" fillId="0" borderId="0" xfId="0" applyAlignment="1">
      <alignment horizontal="left"/>
    </xf>
    <xf numFmtId="43" fontId="2" fillId="2" borderId="0" xfId="1" applyFont="1" applyFill="1" applyAlignment="1">
      <alignment horizontal="right"/>
    </xf>
    <xf numFmtId="0" fontId="10" fillId="0" borderId="0" xfId="0" applyFont="1" applyAlignment="1">
      <alignment vertical="center"/>
    </xf>
    <xf numFmtId="0" fontId="11" fillId="2" borderId="43" xfId="0" applyFont="1" applyFill="1" applyBorder="1" applyAlignment="1">
      <alignment vertical="center"/>
    </xf>
    <xf numFmtId="0" fontId="11" fillId="2" borderId="43" xfId="0" applyFont="1" applyFill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165" fontId="10" fillId="0" borderId="43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44" xfId="0" applyFont="1" applyBorder="1" applyAlignment="1">
      <alignment vertical="center"/>
    </xf>
    <xf numFmtId="165" fontId="11" fillId="0" borderId="44" xfId="0" applyNumberFormat="1" applyFont="1" applyBorder="1" applyAlignment="1">
      <alignment vertical="center"/>
    </xf>
    <xf numFmtId="165" fontId="9" fillId="3" borderId="0" xfId="1" applyNumberFormat="1" applyFont="1" applyFill="1"/>
    <xf numFmtId="0" fontId="9" fillId="3" borderId="0" xfId="0" applyFont="1" applyFill="1"/>
    <xf numFmtId="165" fontId="9" fillId="3" borderId="0" xfId="0" applyNumberFormat="1" applyFont="1" applyFill="1"/>
    <xf numFmtId="166" fontId="9" fillId="3" borderId="0" xfId="0" applyNumberFormat="1" applyFont="1" applyFill="1"/>
    <xf numFmtId="43" fontId="2" fillId="2" borderId="0" xfId="1" applyFont="1" applyFill="1" applyAlignment="1"/>
    <xf numFmtId="0" fontId="9" fillId="3" borderId="35" xfId="0" applyFont="1" applyFill="1" applyBorder="1"/>
    <xf numFmtId="0" fontId="9" fillId="3" borderId="6" xfId="0" applyFont="1" applyFill="1" applyBorder="1"/>
    <xf numFmtId="0" fontId="9" fillId="3" borderId="45" xfId="0" applyFont="1" applyFill="1" applyBorder="1"/>
    <xf numFmtId="9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35" xfId="0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 vertical="center" textRotation="90"/>
    </xf>
    <xf numFmtId="0" fontId="0" fillId="0" borderId="46" xfId="0" applyBorder="1"/>
    <xf numFmtId="0" fontId="0" fillId="0" borderId="47" xfId="0" applyBorder="1"/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opLeftCell="A16" zoomScale="175" zoomScaleNormal="175" workbookViewId="0">
      <selection activeCell="B36" sqref="B36"/>
    </sheetView>
  </sheetViews>
  <sheetFormatPr baseColWidth="10" defaultRowHeight="15" x14ac:dyDescent="0.25"/>
  <cols>
    <col min="1" max="1" width="8.5703125" customWidth="1"/>
    <col min="2" max="2" width="12.5703125" bestFit="1" customWidth="1"/>
    <col min="6" max="6" width="13.5703125" bestFit="1" customWidth="1"/>
  </cols>
  <sheetData>
    <row r="1" spans="1:7" x14ac:dyDescent="0.25">
      <c r="A1" t="s">
        <v>65</v>
      </c>
      <c r="D1" s="7">
        <v>189</v>
      </c>
    </row>
    <row r="2" spans="1:7" x14ac:dyDescent="0.25">
      <c r="A2" t="s">
        <v>62</v>
      </c>
      <c r="D2" s="8">
        <v>2000</v>
      </c>
      <c r="E2">
        <v>3</v>
      </c>
      <c r="F2" t="s">
        <v>63</v>
      </c>
      <c r="G2" s="6"/>
    </row>
    <row r="3" spans="1:7" x14ac:dyDescent="0.25">
      <c r="A3" t="s">
        <v>20</v>
      </c>
      <c r="D3" s="8">
        <f>D2*E2</f>
        <v>6000</v>
      </c>
      <c r="E3" s="7"/>
      <c r="G3" s="6"/>
    </row>
    <row r="4" spans="1:7" x14ac:dyDescent="0.25">
      <c r="A4" t="s">
        <v>30</v>
      </c>
      <c r="D4" s="6">
        <v>0.15</v>
      </c>
      <c r="E4" s="7"/>
      <c r="G4" s="6"/>
    </row>
    <row r="5" spans="1:7" x14ac:dyDescent="0.25">
      <c r="A5" t="s">
        <v>22</v>
      </c>
      <c r="D5" s="6">
        <v>0.2</v>
      </c>
    </row>
    <row r="6" spans="1:7" x14ac:dyDescent="0.25">
      <c r="A6" t="s">
        <v>19</v>
      </c>
      <c r="D6" s="8">
        <v>-132700</v>
      </c>
    </row>
    <row r="7" spans="1:7" x14ac:dyDescent="0.25">
      <c r="A7" t="s">
        <v>64</v>
      </c>
      <c r="D7" s="8">
        <v>4</v>
      </c>
    </row>
    <row r="8" spans="1:7" x14ac:dyDescent="0.25">
      <c r="A8" t="s">
        <v>23</v>
      </c>
      <c r="D8" s="8">
        <v>3</v>
      </c>
      <c r="E8" t="s">
        <v>11</v>
      </c>
    </row>
    <row r="9" spans="1:7" x14ac:dyDescent="0.25">
      <c r="A9" t="s">
        <v>61</v>
      </c>
      <c r="D9" s="8">
        <v>-50000</v>
      </c>
    </row>
    <row r="10" spans="1:7" x14ac:dyDescent="0.25">
      <c r="D10" s="8"/>
    </row>
    <row r="11" spans="1:7" x14ac:dyDescent="0.25">
      <c r="A11" t="s">
        <v>21</v>
      </c>
      <c r="D11" s="8">
        <f>D1*D3</f>
        <v>1134000</v>
      </c>
    </row>
    <row r="12" spans="1:7" x14ac:dyDescent="0.25">
      <c r="A12" t="s">
        <v>67</v>
      </c>
      <c r="D12" s="9">
        <f>D11*D5</f>
        <v>226800</v>
      </c>
    </row>
    <row r="14" spans="1:7" x14ac:dyDescent="0.25">
      <c r="A14" s="51" t="s">
        <v>66</v>
      </c>
    </row>
    <row r="15" spans="1:7" x14ac:dyDescent="0.25">
      <c r="A15" s="5" t="s">
        <v>24</v>
      </c>
      <c r="B15" s="5" t="s">
        <v>25</v>
      </c>
    </row>
    <row r="16" spans="1:7" x14ac:dyDescent="0.25">
      <c r="A16" s="1">
        <v>0</v>
      </c>
      <c r="B16" s="9">
        <f>D6*D7+D9</f>
        <v>-580800</v>
      </c>
    </row>
    <row r="17" spans="1:4" x14ac:dyDescent="0.25">
      <c r="A17" s="1">
        <v>1</v>
      </c>
      <c r="B17" s="8">
        <f>D3*D1*D5</f>
        <v>226800</v>
      </c>
    </row>
    <row r="18" spans="1:4" x14ac:dyDescent="0.25">
      <c r="A18" s="1">
        <v>2</v>
      </c>
      <c r="B18" s="9">
        <f>B17</f>
        <v>226800</v>
      </c>
    </row>
    <row r="19" spans="1:4" x14ac:dyDescent="0.25">
      <c r="A19" s="1">
        <v>3</v>
      </c>
      <c r="B19" s="9">
        <f>B18</f>
        <v>226800</v>
      </c>
    </row>
    <row r="20" spans="1:4" x14ac:dyDescent="0.25">
      <c r="A20" s="52" t="s">
        <v>12</v>
      </c>
      <c r="B20" s="53">
        <f>ROUND(NPV($D$4,B17:B19)+B16,-3)</f>
        <v>-63000</v>
      </c>
    </row>
    <row r="21" spans="1:4" x14ac:dyDescent="0.25">
      <c r="A21" s="54" t="s">
        <v>17</v>
      </c>
      <c r="B21" s="55">
        <f>((1+D4)^D8-1)/((1+D4)^D8*D4)</f>
        <v>2.2832251171200775</v>
      </c>
      <c r="C21" s="54"/>
    </row>
    <row r="22" spans="1:4" x14ac:dyDescent="0.25">
      <c r="A22" s="54" t="s">
        <v>18</v>
      </c>
      <c r="B22" s="56">
        <f>B20/-B21</f>
        <v>27592.548596112327</v>
      </c>
      <c r="C22" s="54"/>
    </row>
    <row r="23" spans="1:4" x14ac:dyDescent="0.25">
      <c r="A23" s="54" t="s">
        <v>68</v>
      </c>
      <c r="B23" s="56"/>
      <c r="C23" s="54"/>
      <c r="D23" s="9">
        <f>D12+B22</f>
        <v>254392.54859611232</v>
      </c>
    </row>
    <row r="24" spans="1:4" x14ac:dyDescent="0.25">
      <c r="A24" s="52" t="s">
        <v>69</v>
      </c>
      <c r="B24" s="53"/>
      <c r="D24" s="57">
        <f>D23/D11</f>
        <v>0.22433205343572515</v>
      </c>
    </row>
    <row r="25" spans="1:4" x14ac:dyDescent="0.25">
      <c r="A25" s="52" t="s">
        <v>14</v>
      </c>
      <c r="B25" s="53"/>
      <c r="D25" s="57">
        <f>IRR(B16:B19)</f>
        <v>8.3513355239176468E-2</v>
      </c>
    </row>
    <row r="27" spans="1:4" x14ac:dyDescent="0.25">
      <c r="A27" t="s">
        <v>26</v>
      </c>
      <c r="D27" s="6">
        <v>-0.1</v>
      </c>
    </row>
    <row r="28" spans="1:4" x14ac:dyDescent="0.25">
      <c r="A28" s="1" t="s">
        <v>24</v>
      </c>
      <c r="B28" t="s">
        <v>25</v>
      </c>
    </row>
    <row r="29" spans="1:4" x14ac:dyDescent="0.25">
      <c r="A29" s="1">
        <v>0</v>
      </c>
      <c r="B29" s="9">
        <f>D6*D7+D9</f>
        <v>-580800</v>
      </c>
    </row>
    <row r="30" spans="1:4" x14ac:dyDescent="0.25">
      <c r="A30" s="1">
        <v>1</v>
      </c>
      <c r="B30" s="8">
        <f>D3*D1*D5</f>
        <v>226800</v>
      </c>
    </row>
    <row r="31" spans="1:4" x14ac:dyDescent="0.25">
      <c r="A31" s="1">
        <v>2</v>
      </c>
      <c r="B31" s="9">
        <f>$B$30</f>
        <v>226800</v>
      </c>
    </row>
    <row r="32" spans="1:4" x14ac:dyDescent="0.25">
      <c r="A32" s="1">
        <v>3</v>
      </c>
      <c r="B32" s="9">
        <f>$B$30+4*D6*(1+D27)</f>
        <v>-250920</v>
      </c>
    </row>
    <row r="33" spans="1:2" x14ac:dyDescent="0.25">
      <c r="A33" s="1">
        <v>4</v>
      </c>
      <c r="B33" s="9">
        <f t="shared" ref="B33:B34" si="0">$B$30</f>
        <v>226800</v>
      </c>
    </row>
    <row r="34" spans="1:2" x14ac:dyDescent="0.25">
      <c r="A34" s="1">
        <v>5</v>
      </c>
      <c r="B34" s="9">
        <f t="shared" si="0"/>
        <v>226800</v>
      </c>
    </row>
    <row r="35" spans="1:2" x14ac:dyDescent="0.25">
      <c r="A35" s="1">
        <v>6</v>
      </c>
      <c r="B35" s="9">
        <f>$B$30</f>
        <v>226800</v>
      </c>
    </row>
    <row r="36" spans="1:2" x14ac:dyDescent="0.25">
      <c r="A36" s="52" t="s">
        <v>12</v>
      </c>
      <c r="B36" s="53">
        <f>ROUND(NPV($D$4,B30:B35)+B29,-3)</f>
        <v>-37000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opLeftCell="A2" zoomScale="160" zoomScaleNormal="160" workbookViewId="0">
      <selection activeCell="B16" sqref="B16"/>
    </sheetView>
  </sheetViews>
  <sheetFormatPr baseColWidth="10" defaultRowHeight="15" x14ac:dyDescent="0.25"/>
  <cols>
    <col min="1" max="1" width="33.5703125" bestFit="1" customWidth="1"/>
    <col min="2" max="2" width="13.28515625" bestFit="1" customWidth="1"/>
    <col min="4" max="5" width="11.7109375" bestFit="1" customWidth="1"/>
    <col min="6" max="6" width="13.28515625" bestFit="1" customWidth="1"/>
  </cols>
  <sheetData>
    <row r="1" spans="1:6" x14ac:dyDescent="0.25">
      <c r="A1" s="51" t="s">
        <v>70</v>
      </c>
      <c r="F1" s="8"/>
    </row>
    <row r="2" spans="1:6" x14ac:dyDescent="0.25">
      <c r="A2" t="s">
        <v>71</v>
      </c>
      <c r="B2" s="8">
        <v>328750</v>
      </c>
      <c r="C2" t="s">
        <v>73</v>
      </c>
      <c r="F2" s="8"/>
    </row>
    <row r="3" spans="1:6" x14ac:dyDescent="0.25">
      <c r="A3" t="s">
        <v>27</v>
      </c>
      <c r="B3" s="8">
        <v>-1320000</v>
      </c>
      <c r="C3" t="s">
        <v>73</v>
      </c>
    </row>
    <row r="4" spans="1:6" x14ac:dyDescent="0.25">
      <c r="A4" t="s">
        <v>72</v>
      </c>
      <c r="B4" s="8">
        <v>3</v>
      </c>
      <c r="C4" t="s">
        <v>11</v>
      </c>
    </row>
    <row r="5" spans="1:6" x14ac:dyDescent="0.25">
      <c r="A5" t="s">
        <v>30</v>
      </c>
      <c r="B5" s="6">
        <v>0.1</v>
      </c>
    </row>
    <row r="6" spans="1:6" x14ac:dyDescent="0.25">
      <c r="A6" t="s">
        <v>36</v>
      </c>
      <c r="B6" s="8">
        <v>-200000</v>
      </c>
      <c r="C6" t="s">
        <v>73</v>
      </c>
    </row>
    <row r="7" spans="1:6" x14ac:dyDescent="0.25">
      <c r="A7" t="s">
        <v>28</v>
      </c>
      <c r="B7" s="6">
        <v>0.2</v>
      </c>
    </row>
    <row r="8" spans="1:6" x14ac:dyDescent="0.25">
      <c r="A8" t="s">
        <v>28</v>
      </c>
      <c r="B8" s="8">
        <f>B2*B9*B7</f>
        <v>657500</v>
      </c>
      <c r="C8" t="s">
        <v>73</v>
      </c>
    </row>
    <row r="9" spans="1:6" x14ac:dyDescent="0.25">
      <c r="A9" t="s">
        <v>32</v>
      </c>
      <c r="B9" s="8">
        <v>10</v>
      </c>
    </row>
    <row r="11" spans="1:6" x14ac:dyDescent="0.25">
      <c r="A11" s="52" t="s">
        <v>4</v>
      </c>
      <c r="B11" s="59">
        <f>B3</f>
        <v>-1320000</v>
      </c>
      <c r="C11" s="52" t="s">
        <v>73</v>
      </c>
    </row>
    <row r="12" spans="1:6" x14ac:dyDescent="0.25">
      <c r="A12" t="s">
        <v>74</v>
      </c>
      <c r="B12" s="8">
        <f>B6+B11</f>
        <v>-1520000</v>
      </c>
      <c r="C12" t="s">
        <v>73</v>
      </c>
    </row>
    <row r="13" spans="1:6" x14ac:dyDescent="0.25">
      <c r="A13" s="52" t="s">
        <v>75</v>
      </c>
      <c r="B13" s="59">
        <f>B11/2+B6</f>
        <v>-860000</v>
      </c>
      <c r="C13" s="52" t="s">
        <v>73</v>
      </c>
    </row>
    <row r="14" spans="1:6" x14ac:dyDescent="0.25">
      <c r="A14" s="52" t="s">
        <v>76</v>
      </c>
      <c r="B14" s="59">
        <f>B2*B7*B9</f>
        <v>657500</v>
      </c>
      <c r="C14" s="52" t="s">
        <v>73</v>
      </c>
    </row>
    <row r="15" spans="1:6" x14ac:dyDescent="0.25">
      <c r="A15" s="52" t="s">
        <v>29</v>
      </c>
      <c r="B15" s="59">
        <f>(B3+B6-B6)/B4</f>
        <v>-440000</v>
      </c>
      <c r="C15" s="52" t="s">
        <v>73</v>
      </c>
    </row>
    <row r="16" spans="1:6" x14ac:dyDescent="0.25">
      <c r="A16" s="52" t="s">
        <v>31</v>
      </c>
      <c r="B16" s="59">
        <f>B13*B5</f>
        <v>-86000</v>
      </c>
      <c r="C16" s="52" t="s">
        <v>73</v>
      </c>
    </row>
    <row r="17" spans="1:5" x14ac:dyDescent="0.25">
      <c r="A17" s="52" t="s">
        <v>33</v>
      </c>
      <c r="B17" s="53">
        <f>SUM(B14:B16)</f>
        <v>131500</v>
      </c>
      <c r="C17" s="52" t="s">
        <v>73</v>
      </c>
      <c r="E17" s="10"/>
    </row>
    <row r="18" spans="1:5" x14ac:dyDescent="0.25">
      <c r="A18" s="52" t="s">
        <v>34</v>
      </c>
      <c r="B18" s="57">
        <f>(-B17+B16)/(B13)</f>
        <v>0.25290697674418605</v>
      </c>
    </row>
    <row r="19" spans="1:5" x14ac:dyDescent="0.25">
      <c r="A19" s="52" t="s">
        <v>35</v>
      </c>
      <c r="B19" s="58">
        <f>(B11+B6)/(-B17+B15+B16)</f>
        <v>2.3117870722433458</v>
      </c>
      <c r="C19" s="52" t="s">
        <v>11</v>
      </c>
    </row>
    <row r="22" spans="1:5" x14ac:dyDescent="0.25">
      <c r="A22" s="52" t="s">
        <v>104</v>
      </c>
      <c r="B22" s="59">
        <f>B2*B7</f>
        <v>65750</v>
      </c>
      <c r="C22" s="52" t="s">
        <v>73</v>
      </c>
    </row>
    <row r="23" spans="1:5" x14ac:dyDescent="0.25">
      <c r="A23" s="52" t="s">
        <v>105</v>
      </c>
      <c r="B23" s="59">
        <f>SUM(B15:B16)</f>
        <v>-526000</v>
      </c>
      <c r="C23" s="52" t="s">
        <v>73</v>
      </c>
    </row>
    <row r="24" spans="1:5" x14ac:dyDescent="0.25">
      <c r="A24" s="52" t="s">
        <v>106</v>
      </c>
      <c r="B24" s="59">
        <f>B23/-B22</f>
        <v>8</v>
      </c>
      <c r="C24" s="52" t="s">
        <v>107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56"/>
  <sheetViews>
    <sheetView showGridLines="0" tabSelected="1" zoomScaleNormal="100" workbookViewId="0">
      <selection activeCell="AM21" sqref="AM21"/>
    </sheetView>
  </sheetViews>
  <sheetFormatPr baseColWidth="10" defaultRowHeight="15" x14ac:dyDescent="0.25"/>
  <cols>
    <col min="1" max="1" width="8.42578125" bestFit="1" customWidth="1"/>
    <col min="2" max="2" width="12.28515625" bestFit="1" customWidth="1"/>
    <col min="7" max="7" width="3.85546875" customWidth="1"/>
    <col min="8" max="8" width="4.7109375" customWidth="1"/>
    <col min="9" max="55" width="2.7109375" customWidth="1"/>
  </cols>
  <sheetData>
    <row r="1" spans="1:60" x14ac:dyDescent="0.25">
      <c r="A1" s="4"/>
      <c r="B1" s="38" t="s">
        <v>0</v>
      </c>
      <c r="C1" s="39" t="s">
        <v>1</v>
      </c>
      <c r="D1" s="40" t="s">
        <v>2</v>
      </c>
      <c r="E1" s="41" t="s">
        <v>3</v>
      </c>
      <c r="F1" s="6">
        <v>0.12</v>
      </c>
      <c r="G1" s="93" t="s">
        <v>77</v>
      </c>
      <c r="H1" s="87">
        <v>0.12</v>
      </c>
      <c r="I1" s="16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60" x14ac:dyDescent="0.25">
      <c r="A2" t="s">
        <v>5</v>
      </c>
      <c r="B2" s="8">
        <v>1630</v>
      </c>
      <c r="C2" s="8">
        <v>1800</v>
      </c>
      <c r="D2" s="8">
        <v>1560</v>
      </c>
      <c r="E2" s="8">
        <v>1280</v>
      </c>
      <c r="F2" s="6"/>
      <c r="G2" s="93"/>
      <c r="H2" s="88"/>
      <c r="I2" s="17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</row>
    <row r="3" spans="1:60" x14ac:dyDescent="0.25">
      <c r="A3" t="s">
        <v>4</v>
      </c>
      <c r="B3" s="8">
        <v>-6000</v>
      </c>
      <c r="C3" s="8">
        <v>-6500</v>
      </c>
      <c r="D3" s="8">
        <v>-5500</v>
      </c>
      <c r="E3" s="8">
        <v>-5000</v>
      </c>
      <c r="G3" s="93"/>
      <c r="H3" s="87">
        <v>0.11</v>
      </c>
      <c r="I3" s="16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60" x14ac:dyDescent="0.25">
      <c r="A4" t="s">
        <v>6</v>
      </c>
      <c r="B4" s="8">
        <v>4730</v>
      </c>
      <c r="C4" s="8">
        <v>5220</v>
      </c>
      <c r="D4" s="8">
        <v>4160</v>
      </c>
      <c r="E4" s="8">
        <v>3870</v>
      </c>
      <c r="F4" s="10"/>
      <c r="G4" s="93"/>
      <c r="H4" s="88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</row>
    <row r="5" spans="1:60" x14ac:dyDescent="0.25">
      <c r="A5" t="s">
        <v>7</v>
      </c>
      <c r="B5" s="8">
        <v>3780</v>
      </c>
      <c r="C5" s="8">
        <v>4070</v>
      </c>
      <c r="D5" s="8">
        <v>3000</v>
      </c>
      <c r="E5" s="8">
        <v>2900</v>
      </c>
      <c r="G5" s="93"/>
      <c r="H5" s="87">
        <v>0.1</v>
      </c>
      <c r="I5" s="16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</row>
    <row r="6" spans="1:60" x14ac:dyDescent="0.25">
      <c r="A6" t="s">
        <v>8</v>
      </c>
      <c r="B6" s="8">
        <v>3330</v>
      </c>
      <c r="C6" s="8">
        <v>3170</v>
      </c>
      <c r="D6" s="8">
        <v>2160</v>
      </c>
      <c r="E6" s="8">
        <v>2180</v>
      </c>
      <c r="G6" s="93"/>
      <c r="H6" s="88"/>
      <c r="I6" s="17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1:60" x14ac:dyDescent="0.25">
      <c r="A7" t="s">
        <v>9</v>
      </c>
      <c r="B7" s="8">
        <v>3050</v>
      </c>
      <c r="C7" s="8">
        <v>2470</v>
      </c>
      <c r="D7" s="8">
        <v>1560</v>
      </c>
      <c r="E7" s="8">
        <v>1640</v>
      </c>
      <c r="G7" s="93"/>
      <c r="H7" s="87">
        <v>0.09</v>
      </c>
      <c r="I7" s="1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60" ht="15.75" thickBot="1" x14ac:dyDescent="0.3">
      <c r="A8" t="s">
        <v>10</v>
      </c>
      <c r="B8" s="8">
        <v>1940</v>
      </c>
      <c r="C8" s="8">
        <v>1830</v>
      </c>
      <c r="D8" s="8">
        <v>1120</v>
      </c>
      <c r="E8" s="8">
        <v>1230</v>
      </c>
      <c r="G8" s="93"/>
      <c r="H8" s="88"/>
      <c r="I8" s="17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60" ht="16.5" thickTop="1" thickBot="1" x14ac:dyDescent="0.3">
      <c r="B9" s="6"/>
      <c r="C9" s="6"/>
      <c r="D9" s="6"/>
      <c r="E9" s="6"/>
      <c r="G9" s="93"/>
      <c r="H9" s="87">
        <v>0.08</v>
      </c>
      <c r="I9" s="20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46"/>
      <c r="AL9" s="96">
        <v>1</v>
      </c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60" ht="15.75" thickTop="1" x14ac:dyDescent="0.25">
      <c r="G10" s="93"/>
      <c r="H10" s="88"/>
      <c r="I10" s="22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6"/>
      <c r="V10" s="27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45"/>
      <c r="AL10" s="17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60" ht="15.75" thickBot="1" x14ac:dyDescent="0.3">
      <c r="A11" s="5" t="s">
        <v>11</v>
      </c>
      <c r="B11" s="38" t="s">
        <v>0</v>
      </c>
      <c r="C11" s="39" t="s">
        <v>1</v>
      </c>
      <c r="D11" s="40" t="s">
        <v>2</v>
      </c>
      <c r="E11" s="41" t="s">
        <v>3</v>
      </c>
      <c r="G11" s="93"/>
      <c r="H11" s="87">
        <v>7.0000000000000007E-2</v>
      </c>
      <c r="I11" s="16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8"/>
      <c r="V11" s="29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47"/>
      <c r="AL11" s="16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G11">
        <v>5</v>
      </c>
      <c r="BH11" s="13">
        <v>2.5000000000000001E-2</v>
      </c>
    </row>
    <row r="12" spans="1:60" ht="15.75" thickTop="1" x14ac:dyDescent="0.25">
      <c r="A12" s="1">
        <v>0</v>
      </c>
      <c r="B12" s="8">
        <f>B3</f>
        <v>-6000</v>
      </c>
      <c r="C12" s="8">
        <f t="shared" ref="C12:E12" si="0">C3</f>
        <v>-6500</v>
      </c>
      <c r="D12" s="8">
        <f t="shared" si="0"/>
        <v>-5500</v>
      </c>
      <c r="E12" s="8">
        <f t="shared" si="0"/>
        <v>-5000</v>
      </c>
      <c r="G12" s="93"/>
      <c r="H12" s="88"/>
      <c r="I12" s="17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30"/>
      <c r="V12" s="27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96">
        <v>1</v>
      </c>
      <c r="AJ12" s="97">
        <v>1</v>
      </c>
      <c r="AK12" s="97">
        <v>1</v>
      </c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G12">
        <v>4</v>
      </c>
      <c r="BH12" s="6">
        <v>0.03</v>
      </c>
    </row>
    <row r="13" spans="1:60" ht="15.75" thickBot="1" x14ac:dyDescent="0.3">
      <c r="A13" s="1">
        <v>1</v>
      </c>
      <c r="B13" s="8">
        <f t="shared" ref="B13:E16" si="1">B$2</f>
        <v>1630</v>
      </c>
      <c r="C13" s="8">
        <f t="shared" si="1"/>
        <v>1800</v>
      </c>
      <c r="D13" s="8">
        <f t="shared" si="1"/>
        <v>1560</v>
      </c>
      <c r="E13" s="8">
        <f t="shared" si="1"/>
        <v>1280</v>
      </c>
      <c r="G13" s="93"/>
      <c r="H13" s="87">
        <v>0.06</v>
      </c>
      <c r="I13" s="16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8"/>
      <c r="V13" s="31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14"/>
      <c r="AI13" s="16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G13">
        <v>4</v>
      </c>
      <c r="BH13" s="6">
        <v>0.04</v>
      </c>
    </row>
    <row r="14" spans="1:60" ht="15.75" thickTop="1" x14ac:dyDescent="0.25">
      <c r="A14" s="1">
        <v>2</v>
      </c>
      <c r="B14" s="8">
        <f t="shared" si="1"/>
        <v>1630</v>
      </c>
      <c r="C14" s="8">
        <f t="shared" si="1"/>
        <v>1800</v>
      </c>
      <c r="D14" s="8">
        <f t="shared" si="1"/>
        <v>1560</v>
      </c>
      <c r="E14" s="8">
        <f t="shared" si="1"/>
        <v>1280</v>
      </c>
      <c r="G14" s="93"/>
      <c r="H14" s="88"/>
      <c r="I14" s="1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94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G14">
        <v>1.5</v>
      </c>
      <c r="BH14" s="6">
        <v>7.0000000000000007E-2</v>
      </c>
    </row>
    <row r="15" spans="1:60" x14ac:dyDescent="0.25">
      <c r="A15" s="1">
        <v>3</v>
      </c>
      <c r="B15" s="8">
        <f t="shared" si="1"/>
        <v>1630</v>
      </c>
      <c r="C15" s="8">
        <f t="shared" si="1"/>
        <v>1800</v>
      </c>
      <c r="D15" s="8">
        <f t="shared" si="1"/>
        <v>1560</v>
      </c>
      <c r="E15" s="8">
        <f t="shared" si="1"/>
        <v>1280</v>
      </c>
      <c r="G15" s="93"/>
      <c r="H15" s="87">
        <v>0.05</v>
      </c>
      <c r="I15" s="16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95"/>
      <c r="AI15" s="14"/>
      <c r="AJ15" s="14"/>
      <c r="AK15" s="14"/>
      <c r="AL15" s="14"/>
      <c r="AM15" s="14"/>
      <c r="AN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G15">
        <v>0.5</v>
      </c>
      <c r="BH15" s="13">
        <v>8.5000000000000006E-2</v>
      </c>
    </row>
    <row r="16" spans="1:60" ht="15.75" thickBot="1" x14ac:dyDescent="0.3">
      <c r="A16" s="1">
        <v>4</v>
      </c>
      <c r="B16" s="8">
        <f t="shared" si="1"/>
        <v>1630</v>
      </c>
      <c r="C16" s="8">
        <f t="shared" si="1"/>
        <v>1800</v>
      </c>
      <c r="D16" s="8">
        <f t="shared" si="1"/>
        <v>1560</v>
      </c>
      <c r="E16" s="8">
        <f t="shared" si="1"/>
        <v>1280</v>
      </c>
      <c r="G16" s="93"/>
      <c r="H16" s="88"/>
      <c r="I16" s="17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94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G16">
        <f>SUM(BG11:BG15)</f>
        <v>15</v>
      </c>
    </row>
    <row r="17" spans="1:55" ht="16.5" thickTop="1" thickBot="1" x14ac:dyDescent="0.3">
      <c r="A17" s="1">
        <v>5</v>
      </c>
      <c r="B17" s="8">
        <f>B$2+B8</f>
        <v>3570</v>
      </c>
      <c r="C17" s="8">
        <f>C$2+C8</f>
        <v>3630</v>
      </c>
      <c r="D17" s="8">
        <f>D$2+D8</f>
        <v>2680</v>
      </c>
      <c r="E17" s="8">
        <f>E$2+E8</f>
        <v>2510</v>
      </c>
      <c r="G17" s="93"/>
      <c r="H17" s="87">
        <v>0.04</v>
      </c>
      <c r="I17" s="16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46"/>
      <c r="AA17" s="96">
        <v>1</v>
      </c>
      <c r="AB17" s="97">
        <v>1</v>
      </c>
      <c r="AC17" s="97">
        <v>1</v>
      </c>
      <c r="AD17" s="97">
        <v>1</v>
      </c>
      <c r="AE17" s="97">
        <v>1</v>
      </c>
      <c r="AF17" s="97">
        <v>1</v>
      </c>
      <c r="AG17" s="97">
        <v>1</v>
      </c>
      <c r="AH17" s="98">
        <v>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</row>
    <row r="18" spans="1:55" ht="15.75" thickTop="1" x14ac:dyDescent="0.25">
      <c r="A18" s="80" t="s">
        <v>12</v>
      </c>
      <c r="B18" s="79">
        <f>NPV($F$1,B13:B17)+B12</f>
        <v>976.59330991643947</v>
      </c>
      <c r="C18" s="79">
        <f t="shared" ref="C18:E18" si="2">NPV($F$1,C13:C17)+C12</f>
        <v>1026.9883101860432</v>
      </c>
      <c r="D18" s="79">
        <f t="shared" si="2"/>
        <v>758.96895406303793</v>
      </c>
      <c r="E18" s="79">
        <f t="shared" si="2"/>
        <v>312.04857153548164</v>
      </c>
      <c r="G18" s="93"/>
      <c r="H18" s="88"/>
      <c r="I18" s="1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45"/>
      <c r="AA18" s="17"/>
      <c r="AB18" s="15"/>
      <c r="AC18" s="15"/>
      <c r="AD18" s="15"/>
      <c r="AE18" s="15"/>
      <c r="AF18" s="15"/>
      <c r="AG18" s="15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6"/>
      <c r="AS18" s="27"/>
      <c r="AT18" s="15"/>
      <c r="AU18" s="15"/>
      <c r="AV18" s="15"/>
      <c r="AW18" s="15"/>
      <c r="AX18" s="15"/>
      <c r="AY18" s="15"/>
      <c r="AZ18" s="15"/>
      <c r="BA18" s="15"/>
      <c r="BB18" s="15"/>
      <c r="BC18" s="15"/>
    </row>
    <row r="19" spans="1:55" ht="15.75" thickBot="1" x14ac:dyDescent="0.3">
      <c r="A19" s="2" t="s">
        <v>13</v>
      </c>
      <c r="B19" s="11">
        <f>B18/-B12</f>
        <v>0.1627655516527399</v>
      </c>
      <c r="C19" s="11">
        <f t="shared" ref="C19:E19" si="3">C18/-C12</f>
        <v>0.15799820156708358</v>
      </c>
      <c r="D19" s="11">
        <f t="shared" si="3"/>
        <v>0.13799435528418871</v>
      </c>
      <c r="E19" s="11">
        <f t="shared" si="3"/>
        <v>6.2409714307096326E-2</v>
      </c>
      <c r="G19" s="93"/>
      <c r="H19" s="89">
        <v>0.03</v>
      </c>
      <c r="I19" s="16"/>
      <c r="J19" s="14"/>
      <c r="K19" s="14"/>
      <c r="L19" s="14"/>
      <c r="M19" s="14"/>
      <c r="N19" s="14"/>
      <c r="O19" s="14"/>
      <c r="P19" s="14"/>
      <c r="Q19" s="14"/>
      <c r="T19" s="44"/>
      <c r="U19" s="44"/>
      <c r="V19" s="44"/>
      <c r="W19" s="44"/>
      <c r="X19" s="44"/>
      <c r="Y19" s="44"/>
      <c r="Z19" s="47"/>
      <c r="AA19" s="16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28"/>
      <c r="AS19" s="37"/>
      <c r="AT19" s="34"/>
      <c r="AU19" s="34"/>
      <c r="AV19" s="34"/>
      <c r="AW19" s="34"/>
      <c r="AX19" s="34"/>
      <c r="AY19" s="34"/>
      <c r="AZ19" s="34"/>
      <c r="BA19" s="34"/>
      <c r="BB19" s="34"/>
      <c r="BC19" s="14"/>
    </row>
    <row r="20" spans="1:55" ht="16.5" thickTop="1" thickBot="1" x14ac:dyDescent="0.3">
      <c r="A20" s="2" t="s">
        <v>15</v>
      </c>
      <c r="B20" s="8">
        <f>RANK(B19,$B$19:$E$19)</f>
        <v>1</v>
      </c>
      <c r="C20" s="8">
        <f t="shared" ref="C20:E20" si="4">RANK(C19,$B$19:$E$19)</f>
        <v>2</v>
      </c>
      <c r="D20" s="8">
        <f t="shared" si="4"/>
        <v>3</v>
      </c>
      <c r="E20" s="8">
        <f t="shared" si="4"/>
        <v>4</v>
      </c>
      <c r="G20" s="93"/>
      <c r="H20" s="90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96">
        <v>1</v>
      </c>
      <c r="T20" s="97">
        <v>1</v>
      </c>
      <c r="U20" s="97">
        <v>1</v>
      </c>
      <c r="V20" s="97">
        <v>1</v>
      </c>
      <c r="W20" s="97">
        <v>1</v>
      </c>
      <c r="X20" s="97">
        <v>1</v>
      </c>
      <c r="Y20" s="97">
        <v>1</v>
      </c>
      <c r="Z20" s="97">
        <v>1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15"/>
    </row>
    <row r="21" spans="1:55" ht="15.75" thickTop="1" x14ac:dyDescent="0.25">
      <c r="A21" t="s">
        <v>14</v>
      </c>
      <c r="B21" s="12">
        <f>IRR(B12:B17)</f>
        <v>0.17641178997828222</v>
      </c>
      <c r="C21" s="12">
        <f>IRR(C12:C17)</f>
        <v>0.17562819751205838</v>
      </c>
      <c r="D21" s="12">
        <f>IRR(D12:D17)</f>
        <v>0.17013364909921358</v>
      </c>
      <c r="E21" s="12">
        <f>IRR(E12:E17)</f>
        <v>0.14249495696680126</v>
      </c>
      <c r="G21" s="93"/>
      <c r="H21" s="89">
        <v>0.02</v>
      </c>
      <c r="I21" s="99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1</v>
      </c>
      <c r="O21" s="100">
        <v>1</v>
      </c>
      <c r="P21" s="100">
        <v>1</v>
      </c>
      <c r="Q21" s="100">
        <v>1</v>
      </c>
      <c r="R21" s="100">
        <v>1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1:55" x14ac:dyDescent="0.25">
      <c r="B22" s="12"/>
      <c r="C22" s="12"/>
      <c r="D22" s="12"/>
      <c r="E22" s="12"/>
      <c r="G22" s="93"/>
      <c r="H22" s="90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</row>
    <row r="23" spans="1:55" x14ac:dyDescent="0.25">
      <c r="A23" s="80" t="s">
        <v>108</v>
      </c>
      <c r="B23" s="79">
        <f>B12</f>
        <v>-6000</v>
      </c>
      <c r="C23" s="79">
        <f t="shared" ref="C23" si="5">C12</f>
        <v>-6500</v>
      </c>
      <c r="D23" s="79">
        <f>-F23-SUM(B23:C23)</f>
        <v>-2500</v>
      </c>
      <c r="E23" s="79">
        <v>0</v>
      </c>
      <c r="F23" s="8">
        <v>15000</v>
      </c>
      <c r="G23" s="93"/>
      <c r="H23" s="89">
        <v>0.01</v>
      </c>
      <c r="I23" s="1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x14ac:dyDescent="0.25">
      <c r="B24" s="12">
        <f>B23/B12</f>
        <v>1</v>
      </c>
      <c r="C24" s="12">
        <f t="shared" ref="C24:E24" si="6">C23/C12</f>
        <v>1</v>
      </c>
      <c r="D24" s="12">
        <f t="shared" si="6"/>
        <v>0.45454545454545453</v>
      </c>
      <c r="E24" s="12">
        <f t="shared" si="6"/>
        <v>0</v>
      </c>
      <c r="G24" s="93"/>
      <c r="H24" s="90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x14ac:dyDescent="0.25">
      <c r="A25" s="80" t="s">
        <v>12</v>
      </c>
      <c r="B25" s="8">
        <f>B18*B24</f>
        <v>976.59330991643947</v>
      </c>
      <c r="C25" s="8">
        <f t="shared" ref="C25:E25" si="7">C18*C24</f>
        <v>1026.9883101860432</v>
      </c>
      <c r="D25" s="8">
        <f t="shared" si="7"/>
        <v>344.98588821047178</v>
      </c>
      <c r="E25" s="8">
        <f t="shared" si="7"/>
        <v>0</v>
      </c>
      <c r="F25" s="81">
        <f>SUM(B25:E25)</f>
        <v>2348.5675083129545</v>
      </c>
      <c r="G25" s="93"/>
      <c r="H25" s="89">
        <v>0</v>
      </c>
      <c r="I25" s="18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6" spans="1:55" x14ac:dyDescent="0.25">
      <c r="B26" s="12"/>
      <c r="C26" s="12"/>
      <c r="D26" s="12"/>
      <c r="E26" s="12"/>
      <c r="H26" s="90"/>
      <c r="J26" s="91">
        <v>1</v>
      </c>
      <c r="K26" s="91"/>
      <c r="L26" s="91">
        <v>2</v>
      </c>
      <c r="M26" s="91"/>
      <c r="N26" s="91">
        <v>3</v>
      </c>
      <c r="O26" s="91"/>
      <c r="P26" s="91">
        <v>4</v>
      </c>
      <c r="Q26" s="91"/>
      <c r="R26" s="91">
        <v>5</v>
      </c>
      <c r="S26" s="91"/>
      <c r="T26" s="91">
        <v>6</v>
      </c>
      <c r="U26" s="91"/>
      <c r="V26" s="91">
        <v>7</v>
      </c>
      <c r="W26" s="91"/>
      <c r="X26" s="91">
        <v>8</v>
      </c>
      <c r="Y26" s="91"/>
      <c r="Z26" s="91">
        <v>9</v>
      </c>
      <c r="AA26" s="91"/>
      <c r="AB26" s="91">
        <v>10</v>
      </c>
      <c r="AC26" s="91"/>
      <c r="AD26" s="91">
        <v>11</v>
      </c>
      <c r="AE26" s="91"/>
      <c r="AF26" s="91">
        <v>12</v>
      </c>
      <c r="AG26" s="91"/>
      <c r="AH26" s="91">
        <v>13</v>
      </c>
      <c r="AI26" s="91"/>
      <c r="AJ26" s="91">
        <v>14</v>
      </c>
      <c r="AK26" s="91"/>
      <c r="AL26" s="91">
        <v>15</v>
      </c>
      <c r="AM26" s="91"/>
      <c r="AN26" s="91">
        <v>16</v>
      </c>
      <c r="AO26" s="91"/>
      <c r="AP26" s="91">
        <v>17</v>
      </c>
      <c r="AQ26" s="91"/>
      <c r="AR26" s="91">
        <v>18</v>
      </c>
      <c r="AS26" s="91"/>
      <c r="AT26" s="91">
        <v>19</v>
      </c>
      <c r="AU26" s="91"/>
      <c r="AV26" s="91">
        <v>20</v>
      </c>
      <c r="AW26" s="91"/>
      <c r="AX26" s="91">
        <v>21</v>
      </c>
      <c r="AY26" s="91"/>
      <c r="AZ26" s="91">
        <v>22</v>
      </c>
      <c r="BA26" s="91"/>
      <c r="BB26" s="91">
        <v>23</v>
      </c>
      <c r="BC26" s="91"/>
    </row>
    <row r="27" spans="1:55" x14ac:dyDescent="0.25">
      <c r="I27" s="92" t="s">
        <v>78</v>
      </c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</row>
    <row r="28" spans="1:55" x14ac:dyDescent="0.25">
      <c r="A28" s="5" t="s">
        <v>11</v>
      </c>
      <c r="B28" s="38" t="s">
        <v>0</v>
      </c>
      <c r="C28" s="39" t="s">
        <v>1</v>
      </c>
      <c r="D28" s="40" t="s">
        <v>2</v>
      </c>
      <c r="E28" s="41" t="s">
        <v>3</v>
      </c>
    </row>
    <row r="29" spans="1:55" x14ac:dyDescent="0.25">
      <c r="A29" s="1">
        <v>0</v>
      </c>
      <c r="B29" s="9">
        <f>B3</f>
        <v>-6000</v>
      </c>
      <c r="C29" s="9">
        <f t="shared" ref="C29:E29" si="8">C3</f>
        <v>-6500</v>
      </c>
      <c r="D29" s="9">
        <f t="shared" si="8"/>
        <v>-5500</v>
      </c>
      <c r="E29" s="9">
        <f t="shared" si="8"/>
        <v>-5000</v>
      </c>
    </row>
    <row r="30" spans="1:55" x14ac:dyDescent="0.25">
      <c r="A30" s="1">
        <v>1</v>
      </c>
      <c r="B30" s="9">
        <f>B2+B4</f>
        <v>6360</v>
      </c>
      <c r="C30" s="9">
        <f>C2+C4</f>
        <v>7020</v>
      </c>
      <c r="D30" s="9">
        <f>D2+D4</f>
        <v>5720</v>
      </c>
      <c r="E30" s="9">
        <f>E2+E4</f>
        <v>5150</v>
      </c>
      <c r="G30" s="93" t="s">
        <v>77</v>
      </c>
      <c r="H30" s="87">
        <v>0.12</v>
      </c>
      <c r="I30" s="16"/>
      <c r="J30" s="60"/>
      <c r="K30" s="61"/>
      <c r="L30" s="60"/>
      <c r="M30" s="61"/>
      <c r="N30" s="60"/>
      <c r="O30" s="61"/>
      <c r="P30" s="60"/>
      <c r="Q30" s="61"/>
      <c r="R30" s="60"/>
      <c r="S30" s="61"/>
      <c r="T30" s="60"/>
      <c r="U30" s="61"/>
      <c r="V30" s="60"/>
      <c r="W30" s="61"/>
      <c r="X30" s="60"/>
      <c r="Y30" s="61"/>
      <c r="Z30" s="60"/>
      <c r="AA30" s="61"/>
      <c r="AB30" s="60"/>
      <c r="AC30" s="61"/>
      <c r="AD30" s="60"/>
      <c r="AE30" s="61"/>
      <c r="AF30" s="60"/>
      <c r="AG30" s="61"/>
      <c r="AH30" s="60"/>
      <c r="AI30" s="61"/>
      <c r="AJ30" s="60"/>
      <c r="AK30" s="61"/>
      <c r="AL30" s="60"/>
      <c r="AM30" s="61"/>
      <c r="AN30" s="60"/>
      <c r="AO30" s="61"/>
      <c r="AP30" s="60"/>
      <c r="AQ30" s="61"/>
      <c r="AR30" s="60"/>
      <c r="AS30" s="61"/>
      <c r="AT30" s="60"/>
      <c r="AU30" s="61"/>
      <c r="AV30" s="60"/>
      <c r="AW30" s="61"/>
      <c r="AX30" s="60"/>
      <c r="AY30" s="61"/>
      <c r="AZ30" s="60"/>
      <c r="BA30" s="61"/>
      <c r="BB30" s="60"/>
      <c r="BC30" s="61"/>
    </row>
    <row r="31" spans="1:55" x14ac:dyDescent="0.25">
      <c r="A31" s="80" t="s">
        <v>14</v>
      </c>
      <c r="B31" s="82">
        <f>IRR(B29:B30)</f>
        <v>6.0000000000000053E-2</v>
      </c>
      <c r="C31" s="82">
        <f t="shared" ref="C31:E31" si="9">IRR(C29:C30)</f>
        <v>7.9999999999999849E-2</v>
      </c>
      <c r="D31" s="82">
        <f t="shared" si="9"/>
        <v>3.9999999999999813E-2</v>
      </c>
      <c r="E31" s="82">
        <f t="shared" si="9"/>
        <v>3.0000000000000027E-2</v>
      </c>
      <c r="G31" s="93"/>
      <c r="H31" s="88"/>
      <c r="I31" s="17"/>
      <c r="J31" s="62"/>
      <c r="K31" s="63"/>
      <c r="L31" s="62"/>
      <c r="M31" s="63"/>
      <c r="N31" s="62"/>
      <c r="O31" s="63"/>
      <c r="P31" s="62"/>
      <c r="Q31" s="63"/>
      <c r="R31" s="62"/>
      <c r="S31" s="63"/>
      <c r="T31" s="62"/>
      <c r="U31" s="63"/>
      <c r="V31" s="62"/>
      <c r="W31" s="63"/>
      <c r="X31" s="62"/>
      <c r="Y31" s="63"/>
      <c r="Z31" s="62"/>
      <c r="AA31" s="63"/>
      <c r="AB31" s="62"/>
      <c r="AC31" s="63"/>
      <c r="AD31" s="62"/>
      <c r="AE31" s="63"/>
      <c r="AF31" s="62"/>
      <c r="AG31" s="63"/>
      <c r="AH31" s="62"/>
      <c r="AI31" s="63"/>
      <c r="AJ31" s="62"/>
      <c r="AK31" s="63"/>
      <c r="AL31" s="62"/>
      <c r="AM31" s="63"/>
      <c r="AN31" s="62"/>
      <c r="AO31" s="63"/>
      <c r="AP31" s="62"/>
      <c r="AQ31" s="63"/>
      <c r="AR31" s="62"/>
      <c r="AS31" s="63"/>
      <c r="AT31" s="62"/>
      <c r="AU31" s="63"/>
      <c r="AV31" s="62"/>
      <c r="AW31" s="63"/>
      <c r="AX31" s="62"/>
      <c r="AY31" s="63"/>
      <c r="AZ31" s="62"/>
      <c r="BA31" s="63"/>
      <c r="BB31" s="62"/>
      <c r="BC31" s="63"/>
    </row>
    <row r="32" spans="1:55" x14ac:dyDescent="0.25">
      <c r="A32" t="s">
        <v>15</v>
      </c>
      <c r="B32" s="8">
        <f>RANK(B31,$B$31:$E$31)</f>
        <v>2</v>
      </c>
      <c r="C32" s="8">
        <f t="shared" ref="C32:E32" si="10">RANK(C31,$B$31:$E$31)</f>
        <v>1</v>
      </c>
      <c r="D32" s="8">
        <f t="shared" si="10"/>
        <v>3</v>
      </c>
      <c r="E32" s="8">
        <f t="shared" si="10"/>
        <v>4</v>
      </c>
      <c r="G32" s="93"/>
      <c r="H32" s="87">
        <v>0.11</v>
      </c>
      <c r="I32" s="16"/>
      <c r="J32" s="60"/>
      <c r="K32" s="61"/>
      <c r="L32" s="60"/>
      <c r="M32" s="61"/>
      <c r="N32" s="60"/>
      <c r="O32" s="61"/>
      <c r="P32" s="60"/>
      <c r="Q32" s="61"/>
      <c r="R32" s="60"/>
      <c r="S32" s="61"/>
      <c r="T32" s="60"/>
      <c r="U32" s="61"/>
      <c r="V32" s="60"/>
      <c r="W32" s="61"/>
      <c r="X32" s="60"/>
      <c r="Y32" s="61"/>
      <c r="Z32" s="60"/>
      <c r="AA32" s="61"/>
      <c r="AB32" s="60"/>
      <c r="AC32" s="61"/>
      <c r="AD32" s="60"/>
      <c r="AE32" s="61"/>
      <c r="AF32" s="60"/>
      <c r="AG32" s="61"/>
      <c r="AH32" s="60"/>
      <c r="AI32" s="61"/>
      <c r="AJ32" s="60"/>
      <c r="AK32" s="61"/>
      <c r="AL32" s="60"/>
      <c r="AM32" s="61"/>
      <c r="AN32" s="60"/>
      <c r="AO32" s="61"/>
      <c r="AP32" s="60"/>
      <c r="AQ32" s="61"/>
      <c r="AR32" s="60"/>
      <c r="AS32" s="61"/>
      <c r="AT32" s="60"/>
      <c r="AU32" s="61"/>
      <c r="AV32" s="60"/>
      <c r="AW32" s="61"/>
      <c r="AX32" s="60"/>
      <c r="AY32" s="61"/>
      <c r="AZ32" s="60"/>
      <c r="BA32" s="61"/>
      <c r="BB32" s="60"/>
      <c r="BC32" s="61"/>
    </row>
    <row r="33" spans="1:55" x14ac:dyDescent="0.25">
      <c r="G33" s="93"/>
      <c r="H33" s="88"/>
      <c r="I33" s="17"/>
      <c r="J33" s="62"/>
      <c r="K33" s="63"/>
      <c r="L33" s="62"/>
      <c r="M33" s="63"/>
      <c r="N33" s="62"/>
      <c r="O33" s="63"/>
      <c r="P33" s="62"/>
      <c r="Q33" s="63"/>
      <c r="R33" s="62"/>
      <c r="S33" s="63"/>
      <c r="T33" s="62"/>
      <c r="U33" s="63"/>
      <c r="V33" s="62"/>
      <c r="W33" s="63"/>
      <c r="X33" s="62"/>
      <c r="Y33" s="63"/>
      <c r="Z33" s="62"/>
      <c r="AA33" s="63"/>
      <c r="AB33" s="62"/>
      <c r="AC33" s="63"/>
      <c r="AD33" s="62"/>
      <c r="AE33" s="63"/>
      <c r="AF33" s="62"/>
      <c r="AG33" s="63"/>
      <c r="AH33" s="62"/>
      <c r="AI33" s="63"/>
      <c r="AJ33" s="62"/>
      <c r="AK33" s="63"/>
      <c r="AL33" s="62"/>
      <c r="AM33" s="63"/>
      <c r="AN33" s="62"/>
      <c r="AO33" s="63"/>
      <c r="AP33" s="62"/>
      <c r="AQ33" s="63"/>
      <c r="AR33" s="62"/>
      <c r="AS33" s="63"/>
      <c r="AT33" s="62"/>
      <c r="AU33" s="63"/>
      <c r="AV33" s="62"/>
      <c r="AW33" s="63"/>
      <c r="AX33" s="62"/>
      <c r="AY33" s="63"/>
      <c r="AZ33" s="62"/>
      <c r="BA33" s="63"/>
      <c r="BB33" s="62"/>
      <c r="BC33" s="63"/>
    </row>
    <row r="34" spans="1:55" x14ac:dyDescent="0.25">
      <c r="A34" s="38" t="s">
        <v>0</v>
      </c>
      <c r="B34" s="6">
        <f>F1</f>
        <v>0.12</v>
      </c>
      <c r="G34" s="93"/>
      <c r="H34" s="87">
        <v>0.1</v>
      </c>
      <c r="I34" s="16"/>
      <c r="J34" s="60"/>
      <c r="K34" s="61"/>
      <c r="L34" s="60"/>
      <c r="M34" s="61"/>
      <c r="N34" s="60"/>
      <c r="O34" s="61"/>
      <c r="P34" s="60"/>
      <c r="Q34" s="61"/>
      <c r="R34" s="60"/>
      <c r="S34" s="61"/>
      <c r="T34" s="60"/>
      <c r="U34" s="61"/>
      <c r="V34" s="60"/>
      <c r="W34" s="61"/>
      <c r="X34" s="60"/>
      <c r="Y34" s="61"/>
      <c r="Z34" s="60"/>
      <c r="AA34" s="61"/>
      <c r="AB34" s="60"/>
      <c r="AC34" s="61"/>
      <c r="AD34" s="60"/>
      <c r="AE34" s="61"/>
      <c r="AF34" s="60"/>
      <c r="AG34" s="61"/>
      <c r="AH34" s="60"/>
      <c r="AI34" s="61"/>
      <c r="AJ34" s="60"/>
      <c r="AK34" s="61"/>
      <c r="AL34" s="60"/>
      <c r="AM34" s="61"/>
      <c r="AN34" s="60"/>
      <c r="AO34" s="61"/>
      <c r="AP34" s="60"/>
      <c r="AQ34" s="61"/>
      <c r="AR34" s="60"/>
      <c r="AS34" s="61"/>
      <c r="AT34" s="60"/>
      <c r="AU34" s="61"/>
      <c r="AV34" s="60"/>
      <c r="AW34" s="61"/>
      <c r="AX34" s="60"/>
      <c r="AY34" s="61"/>
      <c r="AZ34" s="60"/>
      <c r="BA34" s="61"/>
      <c r="BB34" s="60"/>
      <c r="BC34" s="61"/>
    </row>
    <row r="35" spans="1:55" x14ac:dyDescent="0.25">
      <c r="A35" s="5" t="s">
        <v>11</v>
      </c>
      <c r="B35" s="5" t="s">
        <v>16</v>
      </c>
      <c r="C35" s="5" t="s">
        <v>5</v>
      </c>
      <c r="D35" s="5" t="s">
        <v>12</v>
      </c>
      <c r="E35" s="5" t="s">
        <v>17</v>
      </c>
      <c r="F35" s="5" t="s">
        <v>18</v>
      </c>
      <c r="G35" s="93"/>
      <c r="H35" s="88"/>
      <c r="I35" s="17"/>
      <c r="J35" s="62"/>
      <c r="K35" s="63"/>
      <c r="L35" s="62"/>
      <c r="M35" s="63"/>
      <c r="N35" s="62"/>
      <c r="O35" s="63"/>
      <c r="P35" s="62"/>
      <c r="Q35" s="63"/>
      <c r="R35" s="62"/>
      <c r="S35" s="63"/>
      <c r="T35" s="62"/>
      <c r="U35" s="63"/>
      <c r="V35" s="62"/>
      <c r="W35" s="63"/>
      <c r="X35" s="62"/>
      <c r="Y35" s="63"/>
      <c r="Z35" s="62"/>
      <c r="AA35" s="63"/>
      <c r="AB35" s="62"/>
      <c r="AC35" s="63"/>
      <c r="AD35" s="62"/>
      <c r="AE35" s="63"/>
      <c r="AF35" s="62"/>
      <c r="AG35" s="63"/>
      <c r="AH35" s="62"/>
      <c r="AI35" s="63"/>
      <c r="AJ35" s="62"/>
      <c r="AK35" s="63"/>
      <c r="AL35" s="62"/>
      <c r="AM35" s="63"/>
      <c r="AN35" s="62"/>
      <c r="AO35" s="63"/>
      <c r="AP35" s="62"/>
      <c r="AQ35" s="63"/>
      <c r="AR35" s="62"/>
      <c r="AS35" s="63"/>
      <c r="AT35" s="62"/>
      <c r="AU35" s="63"/>
      <c r="AV35" s="62"/>
      <c r="AW35" s="63"/>
      <c r="AX35" s="62"/>
      <c r="AY35" s="63"/>
      <c r="AZ35" s="62"/>
      <c r="BA35" s="63"/>
      <c r="BB35" s="62"/>
      <c r="BC35" s="63"/>
    </row>
    <row r="36" spans="1:55" x14ac:dyDescent="0.25">
      <c r="A36" s="1">
        <v>0</v>
      </c>
      <c r="B36" s="9">
        <f>B3</f>
        <v>-6000</v>
      </c>
      <c r="G36" s="93"/>
      <c r="H36" s="87">
        <v>0.09</v>
      </c>
      <c r="I36" s="16"/>
      <c r="J36" s="60"/>
      <c r="K36" s="61"/>
      <c r="L36" s="60"/>
      <c r="M36" s="61"/>
      <c r="N36" s="60"/>
      <c r="O36" s="61"/>
      <c r="P36" s="60"/>
      <c r="Q36" s="61"/>
      <c r="R36" s="60"/>
      <c r="S36" s="61"/>
      <c r="T36" s="60"/>
      <c r="U36" s="61"/>
      <c r="V36" s="60"/>
      <c r="W36" s="61"/>
      <c r="X36" s="60"/>
      <c r="Y36" s="61"/>
      <c r="Z36" s="60"/>
      <c r="AA36" s="61"/>
      <c r="AB36" s="60"/>
      <c r="AC36" s="61"/>
      <c r="AD36" s="60"/>
      <c r="AE36" s="61"/>
      <c r="AF36" s="60"/>
      <c r="AG36" s="61"/>
      <c r="AH36" s="60"/>
      <c r="AI36" s="61"/>
      <c r="AJ36" s="60"/>
      <c r="AK36" s="61"/>
      <c r="AL36" s="60"/>
      <c r="AM36" s="61"/>
      <c r="AN36" s="60"/>
      <c r="AO36" s="61"/>
      <c r="AP36" s="60"/>
      <c r="AQ36" s="61"/>
      <c r="AR36" s="60"/>
      <c r="AS36" s="61"/>
      <c r="AT36" s="60"/>
      <c r="AU36" s="61"/>
      <c r="AV36" s="60"/>
      <c r="AW36" s="61"/>
      <c r="AX36" s="60"/>
      <c r="AY36" s="61"/>
      <c r="AZ36" s="60"/>
      <c r="BA36" s="61"/>
      <c r="BB36" s="60"/>
      <c r="BC36" s="61"/>
    </row>
    <row r="37" spans="1:55" x14ac:dyDescent="0.25">
      <c r="A37" s="1">
        <v>1</v>
      </c>
      <c r="B37" s="9">
        <f>B4</f>
        <v>4730</v>
      </c>
      <c r="C37" s="9">
        <f>$B$2</f>
        <v>1630</v>
      </c>
      <c r="D37" s="8">
        <f t="shared" ref="D37:D40" si="11">$B$36+(((1+$B$34)^A37-1)/((1+$B$34)^A37*$B$34))*C37+B37/(1+$B$34)^A37</f>
        <v>-321.42857142857065</v>
      </c>
      <c r="E37" s="48">
        <f>((1+$B$34)^A37-1)/((1+$B$34)^A37*$B$34)</f>
        <v>0.89285714285714357</v>
      </c>
      <c r="F37" s="8">
        <f>D37/E37</f>
        <v>-359.99999999999886</v>
      </c>
      <c r="G37" s="93"/>
      <c r="H37" s="88"/>
      <c r="I37" s="17"/>
      <c r="J37" s="62"/>
      <c r="K37" s="63"/>
      <c r="L37" s="62"/>
      <c r="M37" s="63"/>
      <c r="N37" s="62"/>
      <c r="O37" s="63"/>
      <c r="P37" s="62"/>
      <c r="Q37" s="63"/>
      <c r="R37" s="62"/>
      <c r="S37" s="63"/>
      <c r="T37" s="62"/>
      <c r="U37" s="63"/>
      <c r="V37" s="62"/>
      <c r="W37" s="63"/>
      <c r="X37" s="62"/>
      <c r="Y37" s="63"/>
      <c r="Z37" s="62"/>
      <c r="AA37" s="63"/>
      <c r="AB37" s="62"/>
      <c r="AC37" s="63"/>
      <c r="AD37" s="62"/>
      <c r="AE37" s="63"/>
      <c r="AF37" s="62"/>
      <c r="AG37" s="63"/>
      <c r="AH37" s="62"/>
      <c r="AI37" s="63"/>
      <c r="AJ37" s="62"/>
      <c r="AK37" s="63"/>
      <c r="AL37" s="62"/>
      <c r="AM37" s="63"/>
      <c r="AN37" s="62"/>
      <c r="AO37" s="63"/>
      <c r="AP37" s="62"/>
      <c r="AQ37" s="63"/>
      <c r="AR37" s="62"/>
      <c r="AS37" s="63"/>
      <c r="AT37" s="62"/>
      <c r="AU37" s="63"/>
      <c r="AV37" s="62"/>
      <c r="AW37" s="63"/>
      <c r="AX37" s="62"/>
      <c r="AY37" s="63"/>
      <c r="AZ37" s="62"/>
      <c r="BA37" s="63"/>
      <c r="BB37" s="62"/>
      <c r="BC37" s="63"/>
    </row>
    <row r="38" spans="1:55" x14ac:dyDescent="0.25">
      <c r="A38" s="1">
        <v>2</v>
      </c>
      <c r="B38" s="9">
        <f t="shared" ref="B38:B41" si="12">B5</f>
        <v>3780</v>
      </c>
      <c r="C38" s="9">
        <f t="shared" ref="C38:C41" si="13">$B$2</f>
        <v>1630</v>
      </c>
      <c r="D38" s="8">
        <f t="shared" si="11"/>
        <v>-231.82397959183527</v>
      </c>
      <c r="E38" s="48">
        <f t="shared" ref="E38:E41" si="14">((1+$B$34)^A38-1)/((1+$B$34)^A38*$B$34)</f>
        <v>1.6900510204081642</v>
      </c>
      <c r="F38" s="8">
        <f t="shared" ref="F38:F41" si="15">D38/E38</f>
        <v>-137.16981132075378</v>
      </c>
      <c r="G38" s="93"/>
      <c r="H38" s="87">
        <v>0.08</v>
      </c>
      <c r="I38" s="16"/>
      <c r="J38" s="60"/>
      <c r="K38" s="61"/>
      <c r="L38" s="60"/>
      <c r="M38" s="61"/>
      <c r="N38" s="60"/>
      <c r="O38" s="61"/>
      <c r="P38" s="60"/>
      <c r="Q38" s="61"/>
      <c r="R38" s="60"/>
      <c r="S38" s="61"/>
      <c r="T38" s="60"/>
      <c r="U38" s="61"/>
      <c r="V38" s="60"/>
      <c r="W38" s="61"/>
      <c r="X38" s="60"/>
      <c r="Y38" s="61"/>
      <c r="Z38" s="60"/>
      <c r="AA38" s="61"/>
      <c r="AB38" s="60"/>
      <c r="AC38" s="61"/>
      <c r="AD38" s="60"/>
      <c r="AE38" s="61"/>
      <c r="AF38" s="60"/>
      <c r="AG38" s="61"/>
      <c r="AH38" s="60"/>
      <c r="AI38" s="61"/>
      <c r="AJ38" s="60"/>
      <c r="AK38" s="61"/>
      <c r="AL38" s="60"/>
      <c r="AM38" s="61"/>
      <c r="AN38" s="60"/>
      <c r="AO38" s="61"/>
      <c r="AP38" s="60"/>
      <c r="AQ38" s="61"/>
      <c r="AR38" s="60"/>
      <c r="AS38" s="61"/>
      <c r="AT38" s="60"/>
      <c r="AU38" s="61"/>
      <c r="AV38" s="60"/>
      <c r="AW38" s="61"/>
      <c r="AX38" s="60"/>
      <c r="AY38" s="61"/>
      <c r="AZ38" s="60"/>
      <c r="BA38" s="61"/>
      <c r="BB38" s="60"/>
      <c r="BC38" s="61"/>
    </row>
    <row r="39" spans="1:55" x14ac:dyDescent="0.25">
      <c r="A39" s="1">
        <v>3</v>
      </c>
      <c r="B39" s="9">
        <f t="shared" si="12"/>
        <v>3330</v>
      </c>
      <c r="C39" s="9">
        <f t="shared" si="13"/>
        <v>1630</v>
      </c>
      <c r="D39" s="8">
        <f t="shared" si="11"/>
        <v>285.21319241982746</v>
      </c>
      <c r="E39" s="48">
        <f t="shared" si="14"/>
        <v>2.4018312682215761</v>
      </c>
      <c r="F39" s="8">
        <f t="shared" si="15"/>
        <v>118.74822190611755</v>
      </c>
      <c r="G39" s="93"/>
      <c r="H39" s="88"/>
      <c r="I39" s="17"/>
      <c r="J39" s="62"/>
      <c r="K39" s="63"/>
      <c r="L39" s="62"/>
      <c r="M39" s="63"/>
      <c r="N39" s="62"/>
      <c r="O39" s="63"/>
      <c r="P39" s="62"/>
      <c r="Q39" s="63"/>
      <c r="R39" s="62"/>
      <c r="S39" s="63"/>
      <c r="T39" s="62"/>
      <c r="U39" s="63"/>
      <c r="V39" s="62"/>
      <c r="W39" s="63"/>
      <c r="X39" s="62"/>
      <c r="Y39" s="63"/>
      <c r="Z39" s="62"/>
      <c r="AA39" s="63"/>
      <c r="AB39" s="62"/>
      <c r="AC39" s="63"/>
      <c r="AD39" s="62"/>
      <c r="AE39" s="63"/>
      <c r="AF39" s="62"/>
      <c r="AG39" s="63"/>
      <c r="AH39" s="62"/>
      <c r="AI39" s="63"/>
      <c r="AJ39" s="62"/>
      <c r="AK39" s="63"/>
      <c r="AL39" s="62"/>
      <c r="AM39" s="63"/>
      <c r="AN39" s="62"/>
      <c r="AO39" s="63"/>
      <c r="AP39" s="62"/>
      <c r="AQ39" s="63"/>
      <c r="AR39" s="62"/>
      <c r="AS39" s="63"/>
      <c r="AT39" s="62"/>
      <c r="AU39" s="63"/>
      <c r="AV39" s="62"/>
      <c r="AW39" s="63"/>
      <c r="AX39" s="62"/>
      <c r="AY39" s="63"/>
      <c r="AZ39" s="62"/>
      <c r="BA39" s="63"/>
      <c r="BB39" s="62"/>
      <c r="BC39" s="63"/>
    </row>
    <row r="40" spans="1:55" x14ac:dyDescent="0.25">
      <c r="A40" s="1">
        <v>4</v>
      </c>
      <c r="B40" s="9">
        <f t="shared" si="12"/>
        <v>3050</v>
      </c>
      <c r="C40" s="9">
        <f t="shared" si="13"/>
        <v>1630</v>
      </c>
      <c r="D40" s="8">
        <f t="shared" si="11"/>
        <v>889.20957413577798</v>
      </c>
      <c r="E40" s="48">
        <f t="shared" si="14"/>
        <v>3.037349346626407</v>
      </c>
      <c r="F40" s="8">
        <f t="shared" si="15"/>
        <v>292.75841289821523</v>
      </c>
      <c r="G40" s="93"/>
      <c r="H40" s="87">
        <v>7.0000000000000007E-2</v>
      </c>
      <c r="I40" s="16"/>
      <c r="J40" s="60"/>
      <c r="K40" s="61"/>
      <c r="L40" s="60"/>
      <c r="M40" s="61"/>
      <c r="N40" s="60"/>
      <c r="O40" s="61"/>
      <c r="P40" s="60"/>
      <c r="Q40" s="61"/>
      <c r="R40" s="60"/>
      <c r="S40" s="61"/>
      <c r="T40" s="60"/>
      <c r="U40" s="61"/>
      <c r="V40" s="60"/>
      <c r="W40" s="61"/>
      <c r="X40" s="60"/>
      <c r="Y40" s="61"/>
      <c r="Z40" s="60"/>
      <c r="AA40" s="61"/>
      <c r="AB40" s="60"/>
      <c r="AC40" s="61"/>
      <c r="AD40" s="60"/>
      <c r="AE40" s="61"/>
      <c r="AF40" s="60"/>
      <c r="AG40" s="61"/>
      <c r="AH40" s="60"/>
      <c r="AI40" s="61"/>
      <c r="AJ40" s="60"/>
      <c r="AK40" s="61"/>
      <c r="AL40" s="60"/>
      <c r="AM40" s="61"/>
      <c r="AN40" s="60"/>
      <c r="AO40" s="61"/>
      <c r="AP40" s="60"/>
      <c r="AQ40" s="61"/>
      <c r="AR40" s="60"/>
      <c r="AS40" s="61"/>
      <c r="AT40" s="60"/>
      <c r="AU40" s="61"/>
      <c r="AV40" s="60"/>
      <c r="AW40" s="61"/>
      <c r="AX40" s="60"/>
      <c r="AY40" s="61"/>
      <c r="AZ40" s="60"/>
      <c r="BA40" s="61"/>
      <c r="BB40" s="60"/>
      <c r="BC40" s="61"/>
    </row>
    <row r="41" spans="1:55" x14ac:dyDescent="0.25">
      <c r="A41" s="1">
        <v>5</v>
      </c>
      <c r="B41" s="9">
        <f t="shared" si="12"/>
        <v>1940</v>
      </c>
      <c r="C41" s="9">
        <f t="shared" si="13"/>
        <v>1630</v>
      </c>
      <c r="D41" s="8">
        <f>$B$36+(((1+$B$34)^A41-1)/((1+$B$34)^A41*$B$34))*C41+B41/(1+$B$34)^A41</f>
        <v>976.59330991644356</v>
      </c>
      <c r="E41" s="48">
        <f t="shared" si="14"/>
        <v>3.6047762023450067</v>
      </c>
      <c r="F41" s="8">
        <f t="shared" si="15"/>
        <v>270.91648831934214</v>
      </c>
      <c r="G41" s="93"/>
      <c r="H41" s="88"/>
      <c r="I41" s="17"/>
      <c r="J41" s="62"/>
      <c r="K41" s="63"/>
      <c r="L41" s="62"/>
      <c r="M41" s="63"/>
      <c r="N41" s="62"/>
      <c r="O41" s="63"/>
      <c r="P41" s="62"/>
      <c r="Q41" s="63"/>
      <c r="R41" s="62"/>
      <c r="S41" s="63"/>
      <c r="T41" s="62"/>
      <c r="U41" s="63"/>
      <c r="V41" s="62"/>
      <c r="W41" s="63"/>
      <c r="X41" s="62"/>
      <c r="Y41" s="63"/>
      <c r="Z41" s="62"/>
      <c r="AA41" s="63"/>
      <c r="AB41" s="62"/>
      <c r="AC41" s="63"/>
      <c r="AD41" s="62"/>
      <c r="AE41" s="63"/>
      <c r="AF41" s="62"/>
      <c r="AG41" s="63"/>
      <c r="AH41" s="62"/>
      <c r="AI41" s="63"/>
      <c r="AJ41" s="62"/>
      <c r="AK41" s="63"/>
      <c r="AL41" s="62"/>
      <c r="AM41" s="63"/>
      <c r="AN41" s="62"/>
      <c r="AO41" s="63"/>
      <c r="AP41" s="62"/>
      <c r="AQ41" s="63"/>
      <c r="AR41" s="62"/>
      <c r="AS41" s="63"/>
      <c r="AT41" s="62"/>
      <c r="AU41" s="63"/>
      <c r="AV41" s="62"/>
      <c r="AW41" s="63"/>
      <c r="AX41" s="62"/>
      <c r="AY41" s="63"/>
      <c r="AZ41" s="62"/>
      <c r="BA41" s="63"/>
      <c r="BB41" s="62"/>
      <c r="BC41" s="63"/>
    </row>
    <row r="42" spans="1:55" x14ac:dyDescent="0.25">
      <c r="G42" s="93"/>
      <c r="H42" s="87">
        <v>0.06</v>
      </c>
      <c r="I42" s="16"/>
      <c r="J42" s="60"/>
      <c r="K42" s="61"/>
      <c r="L42" s="60"/>
      <c r="M42" s="61"/>
      <c r="N42" s="60"/>
      <c r="O42" s="61"/>
      <c r="P42" s="60"/>
      <c r="Q42" s="61"/>
      <c r="R42" s="60"/>
      <c r="S42" s="61"/>
      <c r="T42" s="60"/>
      <c r="U42" s="61"/>
      <c r="V42" s="60"/>
      <c r="W42" s="61"/>
      <c r="X42" s="60"/>
      <c r="Y42" s="61"/>
      <c r="Z42" s="60"/>
      <c r="AA42" s="61"/>
      <c r="AB42" s="60"/>
      <c r="AC42" s="61"/>
      <c r="AD42" s="60"/>
      <c r="AE42" s="61"/>
      <c r="AF42" s="60"/>
      <c r="AG42" s="61"/>
      <c r="AH42" s="60"/>
      <c r="AI42" s="61"/>
      <c r="AJ42" s="60"/>
      <c r="AK42" s="61"/>
      <c r="AL42" s="60"/>
      <c r="AM42" s="61"/>
      <c r="AN42" s="60"/>
      <c r="AO42" s="61"/>
      <c r="AP42" s="60"/>
      <c r="AQ42" s="61"/>
      <c r="AR42" s="60"/>
      <c r="AS42" s="61"/>
      <c r="AT42" s="60"/>
      <c r="AU42" s="61"/>
      <c r="AV42" s="60"/>
      <c r="AW42" s="61"/>
      <c r="AX42" s="60"/>
      <c r="AY42" s="61"/>
      <c r="AZ42" s="60"/>
      <c r="BA42" s="61"/>
      <c r="BB42" s="60"/>
      <c r="BC42" s="61"/>
    </row>
    <row r="43" spans="1:55" x14ac:dyDescent="0.25">
      <c r="G43" s="93"/>
      <c r="H43" s="88"/>
      <c r="I43" s="17"/>
      <c r="J43" s="62"/>
      <c r="K43" s="63"/>
      <c r="L43" s="62"/>
      <c r="M43" s="63"/>
      <c r="N43" s="62"/>
      <c r="O43" s="63"/>
      <c r="P43" s="62"/>
      <c r="Q43" s="63"/>
      <c r="R43" s="62"/>
      <c r="S43" s="63"/>
      <c r="T43" s="62"/>
      <c r="U43" s="63"/>
      <c r="V43" s="62"/>
      <c r="W43" s="63"/>
      <c r="X43" s="62"/>
      <c r="Y43" s="63"/>
      <c r="Z43" s="62"/>
      <c r="AA43" s="63"/>
      <c r="AB43" s="62"/>
      <c r="AC43" s="63"/>
      <c r="AD43" s="62"/>
      <c r="AE43" s="63"/>
      <c r="AF43" s="62"/>
      <c r="AG43" s="63"/>
      <c r="AH43" s="62"/>
      <c r="AI43" s="63"/>
      <c r="AJ43" s="62"/>
      <c r="AK43" s="63"/>
      <c r="AL43" s="62"/>
      <c r="AM43" s="63"/>
      <c r="AN43" s="62"/>
      <c r="AO43" s="63"/>
      <c r="AP43" s="62"/>
      <c r="AQ43" s="63"/>
      <c r="AR43" s="62"/>
      <c r="AS43" s="63"/>
      <c r="AT43" s="62"/>
      <c r="AU43" s="63"/>
      <c r="AV43" s="62"/>
      <c r="AW43" s="63"/>
      <c r="AX43" s="62"/>
      <c r="AY43" s="63"/>
      <c r="AZ43" s="62"/>
      <c r="BA43" s="63"/>
      <c r="BB43" s="62"/>
      <c r="BC43" s="63"/>
    </row>
    <row r="44" spans="1:55" x14ac:dyDescent="0.25">
      <c r="G44" s="93"/>
      <c r="H44" s="87">
        <v>0.05</v>
      </c>
      <c r="I44" s="16"/>
      <c r="J44" s="60"/>
      <c r="K44" s="61"/>
      <c r="L44" s="60"/>
      <c r="M44" s="61"/>
      <c r="N44" s="60"/>
      <c r="O44" s="61"/>
      <c r="P44" s="60"/>
      <c r="Q44" s="61"/>
      <c r="R44" s="60"/>
      <c r="S44" s="61"/>
      <c r="T44" s="60"/>
      <c r="U44" s="61"/>
      <c r="V44" s="60"/>
      <c r="W44" s="61"/>
      <c r="X44" s="60"/>
      <c r="Y44" s="61"/>
      <c r="Z44" s="60"/>
      <c r="AA44" s="61"/>
      <c r="AB44" s="60"/>
      <c r="AC44" s="61"/>
      <c r="AD44" s="60"/>
      <c r="AE44" s="61"/>
      <c r="AF44" s="60"/>
      <c r="AG44" s="61"/>
      <c r="AH44" s="60"/>
      <c r="AI44" s="61"/>
      <c r="AJ44" s="60"/>
      <c r="AK44" s="61"/>
      <c r="AL44" s="60"/>
      <c r="AM44" s="61"/>
      <c r="AN44" s="60"/>
      <c r="AO44" s="61"/>
      <c r="AP44" s="60"/>
      <c r="AQ44" s="61"/>
      <c r="AR44" s="60"/>
      <c r="AS44" s="61"/>
      <c r="AT44" s="60"/>
      <c r="AU44" s="61"/>
      <c r="AV44" s="60"/>
      <c r="AW44" s="61"/>
      <c r="AX44" s="60"/>
      <c r="AY44" s="61"/>
      <c r="AZ44" s="60"/>
      <c r="BA44" s="61"/>
      <c r="BB44" s="60"/>
      <c r="BC44" s="61"/>
    </row>
    <row r="45" spans="1:55" x14ac:dyDescent="0.25">
      <c r="G45" s="93"/>
      <c r="H45" s="88"/>
      <c r="I45" s="17"/>
      <c r="J45" s="62"/>
      <c r="K45" s="63"/>
      <c r="L45" s="62"/>
      <c r="M45" s="63"/>
      <c r="N45" s="62"/>
      <c r="O45" s="63"/>
      <c r="P45" s="62"/>
      <c r="Q45" s="63"/>
      <c r="R45" s="62"/>
      <c r="S45" s="63"/>
      <c r="T45" s="62"/>
      <c r="U45" s="63"/>
      <c r="V45" s="62"/>
      <c r="W45" s="63"/>
      <c r="X45" s="62"/>
      <c r="Y45" s="63"/>
      <c r="Z45" s="62"/>
      <c r="AA45" s="63"/>
      <c r="AB45" s="62"/>
      <c r="AC45" s="63"/>
      <c r="AD45" s="62"/>
      <c r="AE45" s="63"/>
      <c r="AF45" s="62"/>
      <c r="AG45" s="63"/>
      <c r="AH45" s="62"/>
      <c r="AI45" s="63"/>
      <c r="AJ45" s="62"/>
      <c r="AK45" s="63"/>
      <c r="AL45" s="62"/>
      <c r="AM45" s="63"/>
      <c r="AN45" s="62"/>
      <c r="AO45" s="63"/>
      <c r="AP45" s="62"/>
      <c r="AQ45" s="63"/>
      <c r="AR45" s="62"/>
      <c r="AS45" s="63"/>
      <c r="AT45" s="62"/>
      <c r="AU45" s="63"/>
      <c r="AV45" s="62"/>
      <c r="AW45" s="63"/>
      <c r="AX45" s="62"/>
      <c r="AY45" s="63"/>
      <c r="AZ45" s="62"/>
      <c r="BA45" s="63"/>
      <c r="BB45" s="62"/>
      <c r="BC45" s="63"/>
    </row>
    <row r="46" spans="1:55" x14ac:dyDescent="0.25">
      <c r="G46" s="93"/>
      <c r="H46" s="87">
        <v>0.04</v>
      </c>
      <c r="I46" s="16"/>
      <c r="J46" s="60"/>
      <c r="K46" s="61"/>
      <c r="L46" s="60"/>
      <c r="M46" s="61"/>
      <c r="N46" s="60"/>
      <c r="O46" s="61"/>
      <c r="P46" s="60"/>
      <c r="Q46" s="61"/>
      <c r="R46" s="60"/>
      <c r="S46" s="61"/>
      <c r="T46" s="60"/>
      <c r="U46" s="61"/>
      <c r="V46" s="60"/>
      <c r="W46" s="61"/>
      <c r="X46" s="60"/>
      <c r="Y46" s="61"/>
      <c r="Z46" s="60"/>
      <c r="AA46" s="61"/>
      <c r="AB46" s="60"/>
      <c r="AC46" s="61"/>
      <c r="AD46" s="60"/>
      <c r="AE46" s="61"/>
      <c r="AF46" s="60"/>
      <c r="AG46" s="61"/>
      <c r="AH46" s="60"/>
      <c r="AI46" s="61"/>
      <c r="AJ46" s="60"/>
      <c r="AK46" s="61"/>
      <c r="AL46" s="60"/>
      <c r="AM46" s="61"/>
      <c r="AN46" s="60"/>
      <c r="AO46" s="61"/>
      <c r="AP46" s="60"/>
      <c r="AQ46" s="61"/>
      <c r="AR46" s="60"/>
      <c r="AS46" s="61"/>
      <c r="AT46" s="60"/>
      <c r="AU46" s="61"/>
      <c r="AV46" s="60"/>
      <c r="AW46" s="61"/>
      <c r="AX46" s="60"/>
      <c r="AY46" s="61"/>
      <c r="AZ46" s="60"/>
      <c r="BA46" s="61"/>
      <c r="BB46" s="60"/>
      <c r="BC46" s="61"/>
    </row>
    <row r="47" spans="1:55" x14ac:dyDescent="0.25">
      <c r="G47" s="93"/>
      <c r="H47" s="88"/>
      <c r="I47" s="17"/>
      <c r="J47" s="62"/>
      <c r="K47" s="63"/>
      <c r="L47" s="62"/>
      <c r="M47" s="63"/>
      <c r="N47" s="62"/>
      <c r="O47" s="63"/>
      <c r="P47" s="62"/>
      <c r="Q47" s="63"/>
      <c r="R47" s="62"/>
      <c r="S47" s="63"/>
      <c r="T47" s="62"/>
      <c r="U47" s="63"/>
      <c r="V47" s="62"/>
      <c r="W47" s="63"/>
      <c r="X47" s="62"/>
      <c r="Y47" s="63"/>
      <c r="Z47" s="62"/>
      <c r="AA47" s="63"/>
      <c r="AB47" s="62"/>
      <c r="AC47" s="63"/>
      <c r="AD47" s="62"/>
      <c r="AE47" s="63"/>
      <c r="AF47" s="62"/>
      <c r="AG47" s="63"/>
      <c r="AH47" s="62"/>
      <c r="AI47" s="63"/>
      <c r="AJ47" s="62"/>
      <c r="AK47" s="63"/>
      <c r="AL47" s="62"/>
      <c r="AM47" s="63"/>
      <c r="AN47" s="62"/>
      <c r="AO47" s="63"/>
      <c r="AP47" s="62"/>
      <c r="AQ47" s="63"/>
      <c r="AR47" s="62"/>
      <c r="AS47" s="63"/>
      <c r="AT47" s="62"/>
      <c r="AU47" s="63"/>
      <c r="AV47" s="62"/>
      <c r="AW47" s="63"/>
      <c r="AX47" s="62"/>
      <c r="AY47" s="63"/>
      <c r="AZ47" s="62"/>
      <c r="BA47" s="63"/>
      <c r="BB47" s="62"/>
      <c r="BC47" s="63"/>
    </row>
    <row r="48" spans="1:55" x14ac:dyDescent="0.25">
      <c r="G48" s="93"/>
      <c r="H48" s="89">
        <v>0.03</v>
      </c>
      <c r="I48" s="16"/>
      <c r="J48" s="60"/>
      <c r="K48" s="61"/>
      <c r="L48" s="60"/>
      <c r="M48" s="61"/>
      <c r="N48" s="60"/>
      <c r="O48" s="61"/>
      <c r="P48" s="60"/>
      <c r="Q48" s="61"/>
      <c r="R48" s="60"/>
      <c r="S48" s="61"/>
      <c r="T48" s="60"/>
      <c r="U48" s="61"/>
      <c r="V48" s="60"/>
      <c r="W48" s="61"/>
      <c r="X48" s="60"/>
      <c r="Y48" s="61"/>
      <c r="Z48" s="60"/>
      <c r="AA48" s="61"/>
      <c r="AB48" s="60"/>
      <c r="AC48" s="61"/>
      <c r="AD48" s="60"/>
      <c r="AE48" s="61"/>
      <c r="AF48" s="60"/>
      <c r="AG48" s="61"/>
      <c r="AH48" s="60"/>
      <c r="AI48" s="61"/>
      <c r="AJ48" s="60"/>
      <c r="AK48" s="61"/>
      <c r="AL48" s="60"/>
      <c r="AM48" s="61"/>
      <c r="AN48" s="60"/>
      <c r="AO48" s="61"/>
      <c r="AP48" s="60"/>
      <c r="AQ48" s="61"/>
      <c r="AR48" s="60"/>
      <c r="AS48" s="61"/>
      <c r="AT48" s="60"/>
      <c r="AU48" s="61"/>
      <c r="AV48" s="60"/>
      <c r="AW48" s="61"/>
      <c r="AX48" s="60"/>
      <c r="AY48" s="61"/>
      <c r="AZ48" s="60"/>
      <c r="BA48" s="61"/>
      <c r="BB48" s="60"/>
      <c r="BC48" s="61"/>
    </row>
    <row r="49" spans="7:55" x14ac:dyDescent="0.25">
      <c r="G49" s="93"/>
      <c r="H49" s="90"/>
      <c r="I49" s="17"/>
      <c r="J49" s="62"/>
      <c r="K49" s="63"/>
      <c r="L49" s="62"/>
      <c r="M49" s="63"/>
      <c r="N49" s="62"/>
      <c r="O49" s="63"/>
      <c r="P49" s="62"/>
      <c r="Q49" s="63"/>
      <c r="R49" s="62"/>
      <c r="S49" s="63"/>
      <c r="T49" s="62"/>
      <c r="U49" s="63"/>
      <c r="V49" s="62"/>
      <c r="W49" s="63"/>
      <c r="X49" s="62"/>
      <c r="Y49" s="63"/>
      <c r="Z49" s="62"/>
      <c r="AA49" s="63"/>
      <c r="AB49" s="62"/>
      <c r="AC49" s="63"/>
      <c r="AD49" s="62"/>
      <c r="AE49" s="63"/>
      <c r="AF49" s="62"/>
      <c r="AG49" s="63"/>
      <c r="AH49" s="62"/>
      <c r="AI49" s="63"/>
      <c r="AJ49" s="62"/>
      <c r="AK49" s="63"/>
      <c r="AL49" s="62"/>
      <c r="AM49" s="63"/>
      <c r="AN49" s="62"/>
      <c r="AO49" s="63"/>
      <c r="AP49" s="62"/>
      <c r="AQ49" s="63"/>
      <c r="AR49" s="62"/>
      <c r="AS49" s="63"/>
      <c r="AT49" s="62"/>
      <c r="AU49" s="63"/>
      <c r="AV49" s="62"/>
      <c r="AW49" s="63"/>
      <c r="AX49" s="62"/>
      <c r="AY49" s="63"/>
      <c r="AZ49" s="62"/>
      <c r="BA49" s="63"/>
      <c r="BB49" s="62"/>
      <c r="BC49" s="63"/>
    </row>
    <row r="50" spans="7:55" x14ac:dyDescent="0.25">
      <c r="G50" s="93"/>
      <c r="H50" s="89">
        <v>0.02</v>
      </c>
      <c r="I50" s="16"/>
      <c r="J50" s="60"/>
      <c r="K50" s="61"/>
      <c r="L50" s="60"/>
      <c r="M50" s="61"/>
      <c r="N50" s="60"/>
      <c r="O50" s="61"/>
      <c r="P50" s="60"/>
      <c r="Q50" s="61"/>
      <c r="R50" s="60"/>
      <c r="S50" s="61"/>
      <c r="T50" s="60"/>
      <c r="U50" s="61"/>
      <c r="V50" s="60"/>
      <c r="W50" s="61"/>
      <c r="X50" s="60"/>
      <c r="Y50" s="61"/>
      <c r="Z50" s="60"/>
      <c r="AA50" s="61"/>
      <c r="AB50" s="60"/>
      <c r="AC50" s="61"/>
      <c r="AD50" s="60"/>
      <c r="AE50" s="61"/>
      <c r="AF50" s="60"/>
      <c r="AG50" s="61"/>
      <c r="AH50" s="60"/>
      <c r="AI50" s="61"/>
      <c r="AJ50" s="60"/>
      <c r="AK50" s="61"/>
      <c r="AL50" s="60"/>
      <c r="AM50" s="61"/>
      <c r="AN50" s="60"/>
      <c r="AO50" s="61"/>
      <c r="AP50" s="60"/>
      <c r="AQ50" s="61"/>
      <c r="AR50" s="60"/>
      <c r="AS50" s="61"/>
      <c r="AT50" s="60"/>
      <c r="AU50" s="61"/>
      <c r="AV50" s="60"/>
      <c r="AW50" s="61"/>
      <c r="AX50" s="60"/>
      <c r="AY50" s="61"/>
      <c r="AZ50" s="60"/>
      <c r="BA50" s="61"/>
      <c r="BB50" s="60"/>
      <c r="BC50" s="61"/>
    </row>
    <row r="51" spans="7:55" x14ac:dyDescent="0.25">
      <c r="G51" s="93"/>
      <c r="H51" s="90"/>
      <c r="I51" s="17"/>
      <c r="J51" s="62"/>
      <c r="K51" s="63"/>
      <c r="L51" s="62"/>
      <c r="M51" s="63"/>
      <c r="N51" s="62"/>
      <c r="O51" s="63"/>
      <c r="P51" s="62"/>
      <c r="Q51" s="63"/>
      <c r="R51" s="62"/>
      <c r="S51" s="63"/>
      <c r="T51" s="62"/>
      <c r="U51" s="63"/>
      <c r="V51" s="62"/>
      <c r="W51" s="63"/>
      <c r="X51" s="62"/>
      <c r="Y51" s="63"/>
      <c r="Z51" s="62"/>
      <c r="AA51" s="63"/>
      <c r="AB51" s="62"/>
      <c r="AC51" s="63"/>
      <c r="AD51" s="62"/>
      <c r="AE51" s="63"/>
      <c r="AF51" s="62"/>
      <c r="AG51" s="63"/>
      <c r="AH51" s="62"/>
      <c r="AI51" s="63"/>
      <c r="AJ51" s="62"/>
      <c r="AK51" s="63"/>
      <c r="AL51" s="62"/>
      <c r="AM51" s="63"/>
      <c r="AN51" s="62"/>
      <c r="AO51" s="63"/>
      <c r="AP51" s="62"/>
      <c r="AQ51" s="63"/>
      <c r="AR51" s="62"/>
      <c r="AS51" s="63"/>
      <c r="AT51" s="62"/>
      <c r="AU51" s="63"/>
      <c r="AV51" s="62"/>
      <c r="AW51" s="63"/>
      <c r="AX51" s="62"/>
      <c r="AY51" s="63"/>
      <c r="AZ51" s="62"/>
      <c r="BA51" s="63"/>
      <c r="BB51" s="62"/>
      <c r="BC51" s="63"/>
    </row>
    <row r="52" spans="7:55" x14ac:dyDescent="0.25">
      <c r="G52" s="93"/>
      <c r="H52" s="89">
        <v>0.01</v>
      </c>
      <c r="I52" s="16"/>
      <c r="J52" s="60"/>
      <c r="K52" s="61"/>
      <c r="L52" s="60"/>
      <c r="M52" s="61"/>
      <c r="N52" s="60"/>
      <c r="O52" s="61"/>
      <c r="P52" s="60"/>
      <c r="Q52" s="61"/>
      <c r="R52" s="60"/>
      <c r="S52" s="61"/>
      <c r="T52" s="60"/>
      <c r="U52" s="61"/>
      <c r="V52" s="60"/>
      <c r="W52" s="61"/>
      <c r="X52" s="60"/>
      <c r="Y52" s="61"/>
      <c r="Z52" s="60"/>
      <c r="AA52" s="61"/>
      <c r="AB52" s="60"/>
      <c r="AC52" s="61"/>
      <c r="AD52" s="60"/>
      <c r="AE52" s="61"/>
      <c r="AF52" s="60"/>
      <c r="AG52" s="61"/>
      <c r="AH52" s="60"/>
      <c r="AI52" s="61"/>
      <c r="AJ52" s="60"/>
      <c r="AK52" s="61"/>
      <c r="AL52" s="60"/>
      <c r="AM52" s="61"/>
      <c r="AN52" s="60"/>
      <c r="AO52" s="61"/>
      <c r="AP52" s="60"/>
      <c r="AQ52" s="61"/>
      <c r="AR52" s="60"/>
      <c r="AS52" s="61"/>
      <c r="AT52" s="60"/>
      <c r="AU52" s="61"/>
      <c r="AV52" s="60"/>
      <c r="AW52" s="61"/>
      <c r="AX52" s="60"/>
      <c r="AY52" s="61"/>
      <c r="AZ52" s="60"/>
      <c r="BA52" s="61"/>
      <c r="BB52" s="60"/>
      <c r="BC52" s="61"/>
    </row>
    <row r="53" spans="7:55" x14ac:dyDescent="0.25">
      <c r="G53" s="93"/>
      <c r="H53" s="90"/>
      <c r="I53" s="17"/>
      <c r="J53" s="62"/>
      <c r="K53" s="63"/>
      <c r="L53" s="62"/>
      <c r="M53" s="63"/>
      <c r="N53" s="62"/>
      <c r="O53" s="63"/>
      <c r="P53" s="62"/>
      <c r="Q53" s="63"/>
      <c r="R53" s="62"/>
      <c r="S53" s="63"/>
      <c r="T53" s="62"/>
      <c r="U53" s="63"/>
      <c r="V53" s="62"/>
      <c r="W53" s="63"/>
      <c r="X53" s="62"/>
      <c r="Y53" s="63"/>
      <c r="Z53" s="62"/>
      <c r="AA53" s="63"/>
      <c r="AB53" s="62"/>
      <c r="AC53" s="63"/>
      <c r="AD53" s="62"/>
      <c r="AE53" s="63"/>
      <c r="AF53" s="62"/>
      <c r="AG53" s="63"/>
      <c r="AH53" s="62"/>
      <c r="AI53" s="63"/>
      <c r="AJ53" s="62"/>
      <c r="AK53" s="63"/>
      <c r="AL53" s="62"/>
      <c r="AM53" s="63"/>
      <c r="AN53" s="62"/>
      <c r="AO53" s="63"/>
      <c r="AP53" s="62"/>
      <c r="AQ53" s="63"/>
      <c r="AR53" s="62"/>
      <c r="AS53" s="63"/>
      <c r="AT53" s="62"/>
      <c r="AU53" s="63"/>
      <c r="AV53" s="62"/>
      <c r="AW53" s="63"/>
      <c r="AX53" s="62"/>
      <c r="AY53" s="63"/>
      <c r="AZ53" s="62"/>
      <c r="BA53" s="63"/>
      <c r="BB53" s="62"/>
      <c r="BC53" s="63"/>
    </row>
    <row r="54" spans="7:55" x14ac:dyDescent="0.25">
      <c r="G54" s="93"/>
      <c r="H54" s="89">
        <v>0</v>
      </c>
      <c r="I54" s="18"/>
      <c r="J54" s="64"/>
      <c r="K54" s="65"/>
      <c r="L54" s="64"/>
      <c r="M54" s="65"/>
      <c r="N54" s="64"/>
      <c r="O54" s="65"/>
      <c r="P54" s="64"/>
      <c r="Q54" s="65"/>
      <c r="R54" s="64"/>
      <c r="S54" s="65"/>
      <c r="T54" s="64"/>
      <c r="U54" s="65"/>
      <c r="V54" s="64"/>
      <c r="W54" s="65"/>
      <c r="X54" s="64"/>
      <c r="Y54" s="65"/>
      <c r="Z54" s="64"/>
      <c r="AA54" s="65"/>
      <c r="AB54" s="64"/>
      <c r="AC54" s="65"/>
      <c r="AD54" s="64"/>
      <c r="AE54" s="65"/>
      <c r="AF54" s="64"/>
      <c r="AG54" s="65"/>
      <c r="AH54" s="64"/>
      <c r="AI54" s="65"/>
      <c r="AJ54" s="64"/>
      <c r="AK54" s="65"/>
      <c r="AL54" s="64"/>
      <c r="AM54" s="65"/>
      <c r="AN54" s="64"/>
      <c r="AO54" s="65"/>
      <c r="AP54" s="64"/>
      <c r="AQ54" s="65"/>
      <c r="AR54" s="64"/>
      <c r="AS54" s="65"/>
      <c r="AT54" s="64"/>
      <c r="AU54" s="65"/>
      <c r="AV54" s="64"/>
      <c r="AW54" s="65"/>
      <c r="AX54" s="64"/>
      <c r="AY54" s="65"/>
      <c r="AZ54" s="64"/>
      <c r="BA54" s="65"/>
      <c r="BB54" s="64"/>
      <c r="BC54" s="65"/>
    </row>
    <row r="55" spans="7:55" x14ac:dyDescent="0.25">
      <c r="H55" s="90"/>
      <c r="J55" s="91">
        <v>1</v>
      </c>
      <c r="K55" s="91"/>
      <c r="L55" s="91">
        <v>2</v>
      </c>
      <c r="M55" s="91"/>
      <c r="N55" s="91">
        <v>3</v>
      </c>
      <c r="O55" s="91"/>
      <c r="P55" s="91">
        <v>4</v>
      </c>
      <c r="Q55" s="91"/>
      <c r="R55" s="91">
        <v>5</v>
      </c>
      <c r="S55" s="91"/>
      <c r="T55" s="91">
        <v>6</v>
      </c>
      <c r="U55" s="91"/>
      <c r="V55" s="91">
        <v>7</v>
      </c>
      <c r="W55" s="91"/>
      <c r="X55" s="91">
        <v>8</v>
      </c>
      <c r="Y55" s="91"/>
      <c r="Z55" s="91">
        <v>9</v>
      </c>
      <c r="AA55" s="91"/>
      <c r="AB55" s="91">
        <v>10</v>
      </c>
      <c r="AC55" s="91"/>
      <c r="AD55" s="91">
        <v>11</v>
      </c>
      <c r="AE55" s="91"/>
      <c r="AF55" s="91">
        <v>12</v>
      </c>
      <c r="AG55" s="91"/>
      <c r="AH55" s="91">
        <v>13</v>
      </c>
      <c r="AI55" s="91"/>
      <c r="AJ55" s="91">
        <v>14</v>
      </c>
      <c r="AK55" s="91"/>
      <c r="AL55" s="91">
        <v>15</v>
      </c>
      <c r="AM55" s="91"/>
      <c r="AN55" s="91">
        <v>16</v>
      </c>
      <c r="AO55" s="91"/>
      <c r="AP55" s="91">
        <v>17</v>
      </c>
      <c r="AQ55" s="91"/>
      <c r="AR55" s="91">
        <v>18</v>
      </c>
      <c r="AS55" s="91"/>
      <c r="AT55" s="91">
        <v>19</v>
      </c>
      <c r="AU55" s="91"/>
      <c r="AV55" s="91">
        <v>20</v>
      </c>
      <c r="AW55" s="91"/>
      <c r="AX55" s="91">
        <v>21</v>
      </c>
      <c r="AY55" s="91"/>
      <c r="AZ55" s="91">
        <v>22</v>
      </c>
      <c r="BA55" s="91"/>
      <c r="BB55" s="91">
        <v>23</v>
      </c>
      <c r="BC55" s="91"/>
    </row>
    <row r="56" spans="7:55" x14ac:dyDescent="0.25">
      <c r="I56" s="92" t="s">
        <v>78</v>
      </c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</row>
  </sheetData>
  <mergeCells count="76">
    <mergeCell ref="I56:BC56"/>
    <mergeCell ref="AX55:AY55"/>
    <mergeCell ref="AZ55:BA55"/>
    <mergeCell ref="BB55:BC55"/>
    <mergeCell ref="G1:G25"/>
    <mergeCell ref="G30:G54"/>
    <mergeCell ref="I27:BC27"/>
    <mergeCell ref="AL55:AM55"/>
    <mergeCell ref="AN55:AO55"/>
    <mergeCell ref="AP55:AQ55"/>
    <mergeCell ref="AR55:AS55"/>
    <mergeCell ref="AT55:AU55"/>
    <mergeCell ref="AV55:AW55"/>
    <mergeCell ref="Z55:AA55"/>
    <mergeCell ref="AB55:AC55"/>
    <mergeCell ref="AD55:AE55"/>
    <mergeCell ref="AF55:AG55"/>
    <mergeCell ref="AH55:AI55"/>
    <mergeCell ref="AJ55:AK55"/>
    <mergeCell ref="N55:O55"/>
    <mergeCell ref="P55:Q55"/>
    <mergeCell ref="R55:S55"/>
    <mergeCell ref="T55:U55"/>
    <mergeCell ref="V55:W55"/>
    <mergeCell ref="X55:Y55"/>
    <mergeCell ref="L55:M5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J55:K55"/>
    <mergeCell ref="AX26:AY26"/>
    <mergeCell ref="AZ26:BA26"/>
    <mergeCell ref="BB26:BC26"/>
    <mergeCell ref="H30:H31"/>
    <mergeCell ref="H32:H33"/>
    <mergeCell ref="AT26:AU26"/>
    <mergeCell ref="AV26:AW26"/>
    <mergeCell ref="X26:Y26"/>
    <mergeCell ref="L26:M26"/>
    <mergeCell ref="N26:O26"/>
    <mergeCell ref="P26:Q26"/>
    <mergeCell ref="R26:S26"/>
    <mergeCell ref="T26:U26"/>
    <mergeCell ref="V26:W26"/>
    <mergeCell ref="AL26:AM26"/>
    <mergeCell ref="AN26:AO26"/>
    <mergeCell ref="AP26:AQ26"/>
    <mergeCell ref="AR26:AS26"/>
    <mergeCell ref="Z26:AA26"/>
    <mergeCell ref="AB26:AC26"/>
    <mergeCell ref="AD26:AE26"/>
    <mergeCell ref="AF26:AG26"/>
    <mergeCell ref="AH26:AI26"/>
    <mergeCell ref="AJ26:AK26"/>
    <mergeCell ref="H21:H22"/>
    <mergeCell ref="H23:H24"/>
    <mergeCell ref="H25:H26"/>
    <mergeCell ref="J26:K26"/>
    <mergeCell ref="H34:H35"/>
    <mergeCell ref="H11:H12"/>
    <mergeCell ref="H13:H14"/>
    <mergeCell ref="H15:H16"/>
    <mergeCell ref="H17:H18"/>
    <mergeCell ref="H19:H20"/>
    <mergeCell ref="H1:H2"/>
    <mergeCell ref="H3:H4"/>
    <mergeCell ref="H5:H6"/>
    <mergeCell ref="H7:H8"/>
    <mergeCell ref="H9:H10"/>
  </mergeCells>
  <conditionalFormatting sqref="B19:E20">
    <cfRule type="cellIs" dxfId="2" priority="4" operator="equal">
      <formula>MAX($B$19:$E$19)</formula>
    </cfRule>
  </conditionalFormatting>
  <conditionalFormatting sqref="B21:E26 F23">
    <cfRule type="cellIs" dxfId="1" priority="3" operator="equal">
      <formula>MAX($B$21:$E$21)</formula>
    </cfRule>
  </conditionalFormatting>
  <conditionalFormatting sqref="B32:E32">
    <cfRule type="cellIs" dxfId="0" priority="2" operator="equal">
      <formula>MAX($B$19:$E$19)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workbookViewId="0">
      <selection activeCell="J24" sqref="J24"/>
    </sheetView>
  </sheetViews>
  <sheetFormatPr baseColWidth="10" defaultRowHeight="15" x14ac:dyDescent="0.25"/>
  <cols>
    <col min="1" max="1" width="39.5703125" customWidth="1"/>
    <col min="2" max="2" width="11.7109375" bestFit="1" customWidth="1"/>
    <col min="3" max="3" width="27.85546875" customWidth="1"/>
    <col min="4" max="4" width="7" customWidth="1"/>
    <col min="6" max="6" width="11.7109375" bestFit="1" customWidth="1"/>
    <col min="7" max="7" width="12" bestFit="1" customWidth="1"/>
    <col min="8" max="8" width="12.5703125" customWidth="1"/>
    <col min="11" max="11" width="35" customWidth="1"/>
  </cols>
  <sheetData>
    <row r="1" spans="1:13" x14ac:dyDescent="0.25">
      <c r="A1" s="51" t="s">
        <v>79</v>
      </c>
      <c r="D1" s="51" t="s">
        <v>84</v>
      </c>
      <c r="K1" s="80" t="s">
        <v>48</v>
      </c>
      <c r="L1" s="80">
        <v>1</v>
      </c>
    </row>
    <row r="2" spans="1:13" x14ac:dyDescent="0.25">
      <c r="A2" t="s">
        <v>81</v>
      </c>
      <c r="B2" s="9">
        <v>-456800</v>
      </c>
      <c r="C2" t="s">
        <v>73</v>
      </c>
      <c r="D2" s="5" t="s">
        <v>11</v>
      </c>
      <c r="E2" s="70" t="s">
        <v>41</v>
      </c>
      <c r="F2" s="70" t="s">
        <v>42</v>
      </c>
      <c r="G2" s="83" t="s">
        <v>43</v>
      </c>
      <c r="H2" s="4"/>
      <c r="K2" s="80" t="s">
        <v>109</v>
      </c>
      <c r="L2" s="80">
        <v>1</v>
      </c>
    </row>
    <row r="3" spans="1:13" x14ac:dyDescent="0.25">
      <c r="A3" t="s">
        <v>29</v>
      </c>
      <c r="B3" s="6">
        <v>0.05</v>
      </c>
      <c r="C3" t="s">
        <v>80</v>
      </c>
      <c r="D3" s="1" t="s">
        <v>44</v>
      </c>
      <c r="E3" s="48">
        <f>((1+$B$6)^($B$5-1)-1)/((1+$B$6)^($B$5-1)*$B$6)+1</f>
        <v>8.3657768592469104</v>
      </c>
      <c r="F3" s="8">
        <f>B11</f>
        <v>-70000</v>
      </c>
      <c r="G3" s="8">
        <f>E3*F3</f>
        <v>-585604.38014728378</v>
      </c>
      <c r="H3" t="s">
        <v>48</v>
      </c>
      <c r="K3" s="80" t="s">
        <v>110</v>
      </c>
      <c r="L3" s="80">
        <v>1</v>
      </c>
    </row>
    <row r="4" spans="1:13" x14ac:dyDescent="0.25">
      <c r="B4" s="9">
        <f>-B2*B3</f>
        <v>22840</v>
      </c>
      <c r="C4" t="s">
        <v>83</v>
      </c>
      <c r="D4" s="1" t="s">
        <v>49</v>
      </c>
      <c r="E4" s="48">
        <f>((1+$B$6)^$B$5-1)/((1+$B$6)^$B$5*$B$6)</f>
        <v>7.4694436243275968</v>
      </c>
      <c r="F4" s="8">
        <f>F3*-$B$7</f>
        <v>15400</v>
      </c>
      <c r="G4" s="8">
        <f t="shared" ref="G4:G6" si="0">E4*F4</f>
        <v>115029.431814645</v>
      </c>
      <c r="H4" t="s">
        <v>47</v>
      </c>
      <c r="K4" s="80" t="s">
        <v>50</v>
      </c>
      <c r="L4" s="80">
        <v>1</v>
      </c>
    </row>
    <row r="5" spans="1:13" x14ac:dyDescent="0.25">
      <c r="A5" t="s">
        <v>37</v>
      </c>
      <c r="B5" s="8">
        <v>20</v>
      </c>
      <c r="C5" t="s">
        <v>11</v>
      </c>
      <c r="D5" s="1" t="s">
        <v>49</v>
      </c>
      <c r="E5" s="48">
        <f>((1+$B$6)^$B$5-1)/((1+$B$6)^$B$5*$B$6)</f>
        <v>7.4694436243275968</v>
      </c>
      <c r="F5" s="8">
        <f>B12*B13</f>
        <v>-4400</v>
      </c>
      <c r="G5" s="8">
        <f t="shared" si="0"/>
        <v>-32865.551947041429</v>
      </c>
      <c r="H5" t="s">
        <v>50</v>
      </c>
      <c r="K5" s="80" t="s">
        <v>51</v>
      </c>
      <c r="L5" s="80">
        <v>1</v>
      </c>
    </row>
    <row r="6" spans="1:13" x14ac:dyDescent="0.25">
      <c r="A6" t="s">
        <v>30</v>
      </c>
      <c r="B6" s="6">
        <v>0.12</v>
      </c>
      <c r="D6" s="1" t="s">
        <v>49</v>
      </c>
      <c r="E6" s="48">
        <f>((1+$B$6)^$B$5-1)/((1+$B$6)^$B$5*$B$6)</f>
        <v>7.4694436243275968</v>
      </c>
      <c r="F6" s="8">
        <f>F5*-$B$7</f>
        <v>968</v>
      </c>
      <c r="G6" s="8">
        <f t="shared" si="0"/>
        <v>7230.4214283491137</v>
      </c>
      <c r="H6" t="s">
        <v>51</v>
      </c>
      <c r="K6" s="80" t="s">
        <v>122</v>
      </c>
      <c r="L6" s="80">
        <v>1</v>
      </c>
    </row>
    <row r="7" spans="1:13" ht="15.75" thickBot="1" x14ac:dyDescent="0.3">
      <c r="A7" t="s">
        <v>45</v>
      </c>
      <c r="B7" s="6">
        <v>0.22</v>
      </c>
      <c r="D7" s="68" t="s">
        <v>12</v>
      </c>
      <c r="E7" s="66"/>
      <c r="F7" s="66"/>
      <c r="G7" s="67">
        <f>SUM(G3:G6)</f>
        <v>-496210.07885133108</v>
      </c>
      <c r="K7" s="80" t="s">
        <v>111</v>
      </c>
      <c r="L7" s="80">
        <v>1</v>
      </c>
    </row>
    <row r="8" spans="1:13" ht="15.75" thickTop="1" x14ac:dyDescent="0.25">
      <c r="D8" s="3"/>
      <c r="E8" s="2"/>
      <c r="F8" s="2"/>
      <c r="G8" s="50"/>
      <c r="K8" s="80" t="s">
        <v>112</v>
      </c>
      <c r="L8" s="80">
        <v>1</v>
      </c>
      <c r="M8">
        <f>SUM(L1:L8)</f>
        <v>8</v>
      </c>
    </row>
    <row r="9" spans="1:13" x14ac:dyDescent="0.25">
      <c r="A9" s="51" t="s">
        <v>84</v>
      </c>
      <c r="B9" s="6"/>
      <c r="D9" s="3"/>
      <c r="E9" s="2"/>
      <c r="F9" s="2"/>
      <c r="G9" s="50"/>
    </row>
    <row r="10" spans="1:13" x14ac:dyDescent="0.25">
      <c r="A10" t="s">
        <v>39</v>
      </c>
      <c r="B10" s="8">
        <v>-32000</v>
      </c>
      <c r="C10" t="s">
        <v>73</v>
      </c>
      <c r="D10" s="51" t="s">
        <v>85</v>
      </c>
    </row>
    <row r="11" spans="1:13" x14ac:dyDescent="0.25">
      <c r="A11" t="s">
        <v>82</v>
      </c>
      <c r="B11" s="8">
        <f>-70000</f>
        <v>-70000</v>
      </c>
      <c r="C11" t="s">
        <v>83</v>
      </c>
      <c r="D11" s="5" t="s">
        <v>11</v>
      </c>
      <c r="E11" s="70" t="s">
        <v>41</v>
      </c>
      <c r="F11" s="70" t="s">
        <v>42</v>
      </c>
      <c r="G11" s="83" t="s">
        <v>43</v>
      </c>
      <c r="H11" s="4"/>
      <c r="K11" s="84" t="s">
        <v>113</v>
      </c>
      <c r="L11" s="84">
        <v>1</v>
      </c>
    </row>
    <row r="12" spans="1:13" x14ac:dyDescent="0.25">
      <c r="A12" t="s">
        <v>46</v>
      </c>
      <c r="B12" s="8">
        <v>-160000</v>
      </c>
      <c r="C12" t="s">
        <v>73</v>
      </c>
      <c r="D12" s="1">
        <v>0</v>
      </c>
      <c r="E12" s="48">
        <f>1/(1+$B$6)^D12</f>
        <v>1</v>
      </c>
      <c r="F12" s="8">
        <f>B16</f>
        <v>-30000</v>
      </c>
      <c r="G12" s="8">
        <f>E12*F12</f>
        <v>-30000</v>
      </c>
      <c r="H12" t="s">
        <v>38</v>
      </c>
      <c r="K12" s="80" t="s">
        <v>55</v>
      </c>
      <c r="L12" s="80">
        <v>1</v>
      </c>
    </row>
    <row r="13" spans="1:13" x14ac:dyDescent="0.25">
      <c r="A13" t="s">
        <v>87</v>
      </c>
      <c r="B13" s="13">
        <v>2.75E-2</v>
      </c>
      <c r="C13" t="s">
        <v>88</v>
      </c>
      <c r="D13" s="1">
        <v>4</v>
      </c>
      <c r="E13" s="48">
        <f>1/(1+$B$6)^D13</f>
        <v>0.63551807840483121</v>
      </c>
      <c r="F13" s="8">
        <f>-B16*(1+B18)^B17</f>
        <v>31840.906518749984</v>
      </c>
      <c r="G13" s="8">
        <f t="shared" ref="G13:G20" si="1">E13*F13</f>
        <v>20235.471725463853</v>
      </c>
      <c r="H13" t="s">
        <v>55</v>
      </c>
      <c r="K13" s="80" t="s">
        <v>114</v>
      </c>
      <c r="L13" s="80">
        <v>1</v>
      </c>
    </row>
    <row r="14" spans="1:13" x14ac:dyDescent="0.25">
      <c r="D14" s="1">
        <v>4</v>
      </c>
      <c r="E14" s="48">
        <f>1/(1+$B$6)^D14</f>
        <v>0.63551807840483121</v>
      </c>
      <c r="F14" s="8">
        <f>SUM(F12:F13)*-B7</f>
        <v>-404.99943412499641</v>
      </c>
      <c r="G14" s="8">
        <f t="shared" si="1"/>
        <v>-257.38446213016175</v>
      </c>
      <c r="H14" t="s">
        <v>56</v>
      </c>
      <c r="K14" s="85" t="s">
        <v>115</v>
      </c>
      <c r="L14" s="85">
        <v>1</v>
      </c>
    </row>
    <row r="15" spans="1:13" x14ac:dyDescent="0.25">
      <c r="A15" s="51" t="s">
        <v>85</v>
      </c>
      <c r="D15" s="1" t="s">
        <v>49</v>
      </c>
      <c r="E15" s="48">
        <f>((1+$B$6)^$B$5-1)/((1+$B$6)^$B$5*$B$6)</f>
        <v>7.4694436243275968</v>
      </c>
      <c r="F15" s="8">
        <f>B4*B7</f>
        <v>5024.8</v>
      </c>
      <c r="G15" s="8">
        <f t="shared" si="1"/>
        <v>37532.460323521307</v>
      </c>
      <c r="H15" t="s">
        <v>57</v>
      </c>
      <c r="K15" s="84" t="s">
        <v>48</v>
      </c>
      <c r="L15" s="84">
        <v>1</v>
      </c>
    </row>
    <row r="16" spans="1:13" x14ac:dyDescent="0.25">
      <c r="A16" t="s">
        <v>38</v>
      </c>
      <c r="B16" s="8">
        <v>-30000</v>
      </c>
      <c r="D16" s="1" t="s">
        <v>99</v>
      </c>
      <c r="E16" s="48">
        <f>((1+$B$6)^$B$19-1)/((1+$B$6)^$B$19*$B$6)</f>
        <v>3.037349346626407</v>
      </c>
      <c r="F16" s="9">
        <f>B20</f>
        <v>-124100</v>
      </c>
      <c r="G16" s="8">
        <f t="shared" si="1"/>
        <v>-376935.05391633708</v>
      </c>
      <c r="H16" t="s">
        <v>48</v>
      </c>
      <c r="K16" s="80" t="s">
        <v>121</v>
      </c>
      <c r="L16" s="80">
        <v>1</v>
      </c>
    </row>
    <row r="17" spans="1:13" x14ac:dyDescent="0.25">
      <c r="A17" t="s">
        <v>52</v>
      </c>
      <c r="B17" s="8">
        <v>4</v>
      </c>
      <c r="C17" t="s">
        <v>53</v>
      </c>
      <c r="D17" s="1">
        <v>4</v>
      </c>
      <c r="E17" s="48">
        <f>1/(1+$B$6)^D17</f>
        <v>0.63551807840483121</v>
      </c>
      <c r="F17" s="8">
        <f>B21</f>
        <v>-85000</v>
      </c>
      <c r="G17" s="8">
        <f t="shared" ref="G17" si="2">E17*F17</f>
        <v>-54019.036664410654</v>
      </c>
      <c r="H17" t="str">
        <f>A21</f>
        <v>Ablösesumme Ende Jahr 4</v>
      </c>
      <c r="K17" s="80" t="s">
        <v>116</v>
      </c>
      <c r="L17" s="80">
        <v>2</v>
      </c>
    </row>
    <row r="18" spans="1:13" x14ac:dyDescent="0.25">
      <c r="B18" s="12">
        <v>1.4999999999999999E-2</v>
      </c>
      <c r="C18" t="s">
        <v>54</v>
      </c>
      <c r="D18" s="1">
        <v>0</v>
      </c>
      <c r="E18" s="48">
        <f>1/(1+$B$6)^D18</f>
        <v>1</v>
      </c>
      <c r="F18" s="9">
        <f>H37</f>
        <v>21607.120765415937</v>
      </c>
      <c r="G18" s="8">
        <f t="shared" si="1"/>
        <v>21607.120765415937</v>
      </c>
      <c r="H18" t="s">
        <v>60</v>
      </c>
      <c r="K18" s="85" t="s">
        <v>117</v>
      </c>
      <c r="L18" s="85">
        <v>2</v>
      </c>
    </row>
    <row r="19" spans="1:13" x14ac:dyDescent="0.25">
      <c r="A19" t="s">
        <v>90</v>
      </c>
      <c r="B19" s="8">
        <v>4</v>
      </c>
      <c r="C19" t="s">
        <v>11</v>
      </c>
      <c r="D19" s="1">
        <v>20</v>
      </c>
      <c r="E19" s="48">
        <f>1/(1+$B$6)^D19</f>
        <v>0.1036667650806883</v>
      </c>
      <c r="F19" s="9">
        <f>B22</f>
        <v>-32000</v>
      </c>
      <c r="G19" s="8">
        <f t="shared" si="1"/>
        <v>-3317.3364825820254</v>
      </c>
      <c r="H19" t="s">
        <v>58</v>
      </c>
      <c r="K19" s="86" t="s">
        <v>118</v>
      </c>
      <c r="L19" s="86">
        <v>1</v>
      </c>
    </row>
    <row r="20" spans="1:13" x14ac:dyDescent="0.25">
      <c r="A20" t="s">
        <v>86</v>
      </c>
      <c r="B20" s="8">
        <v>-124100</v>
      </c>
      <c r="C20" t="s">
        <v>83</v>
      </c>
      <c r="D20" s="1">
        <v>20</v>
      </c>
      <c r="E20" s="48">
        <f>1/(1+$B$6)^D20</f>
        <v>0.1036667650806883</v>
      </c>
      <c r="F20" s="9">
        <f>B22*-B7</f>
        <v>7040</v>
      </c>
      <c r="G20" s="8">
        <f t="shared" si="1"/>
        <v>729.81402616804564</v>
      </c>
      <c r="H20" t="s">
        <v>59</v>
      </c>
      <c r="K20" s="84" t="s">
        <v>119</v>
      </c>
      <c r="L20" s="84">
        <v>1</v>
      </c>
    </row>
    <row r="21" spans="1:13" ht="15.75" thickBot="1" x14ac:dyDescent="0.3">
      <c r="A21" t="s">
        <v>91</v>
      </c>
      <c r="B21" s="8">
        <v>-85000</v>
      </c>
      <c r="C21" t="s">
        <v>73</v>
      </c>
      <c r="D21" s="68" t="s">
        <v>12</v>
      </c>
      <c r="E21" s="66"/>
      <c r="F21" s="66"/>
      <c r="G21" s="67">
        <f>SUM(G12:G20)</f>
        <v>-384423.9446848908</v>
      </c>
      <c r="K21" s="85" t="s">
        <v>120</v>
      </c>
      <c r="L21" s="85">
        <v>2</v>
      </c>
    </row>
    <row r="22" spans="1:13" ht="15.75" thickTop="1" x14ac:dyDescent="0.25">
      <c r="A22" t="s">
        <v>40</v>
      </c>
      <c r="B22" s="9">
        <f>B10</f>
        <v>-32000</v>
      </c>
      <c r="C22" t="s">
        <v>73</v>
      </c>
      <c r="K22" s="86" t="s">
        <v>111</v>
      </c>
      <c r="L22" s="86">
        <v>2</v>
      </c>
      <c r="M22">
        <f>SUM(L11:L22)</f>
        <v>16</v>
      </c>
    </row>
    <row r="23" spans="1:13" x14ac:dyDescent="0.25">
      <c r="A23" t="s">
        <v>92</v>
      </c>
      <c r="B23" s="12">
        <v>9.5000000000000001E-2</v>
      </c>
      <c r="D23" s="51" t="str">
        <f>A20</f>
        <v>Leasingrate nachfällig</v>
      </c>
    </row>
    <row r="24" spans="1:13" x14ac:dyDescent="0.25">
      <c r="D24" s="5" t="s">
        <v>11</v>
      </c>
      <c r="E24" s="70" t="s">
        <v>41</v>
      </c>
      <c r="F24" s="70" t="s">
        <v>42</v>
      </c>
      <c r="G24" s="83" t="s">
        <v>43</v>
      </c>
    </row>
    <row r="25" spans="1:13" x14ac:dyDescent="0.25">
      <c r="D25" s="1">
        <v>0</v>
      </c>
      <c r="E25" s="48">
        <f>1/(1+$B$23)^D25</f>
        <v>1</v>
      </c>
      <c r="F25" s="9">
        <f>-B2</f>
        <v>456800</v>
      </c>
      <c r="G25" s="8">
        <f>E25*F25</f>
        <v>456800</v>
      </c>
    </row>
    <row r="26" spans="1:13" x14ac:dyDescent="0.25">
      <c r="D26" s="1" t="s">
        <v>93</v>
      </c>
      <c r="E26" s="48">
        <f>((1+B23)^B17-1)/((1+B23)^B17*B23)</f>
        <v>3.2044811212248612</v>
      </c>
      <c r="F26" s="9">
        <f>B20</f>
        <v>-124100</v>
      </c>
      <c r="G26" s="8">
        <f t="shared" ref="G26:G27" si="3">E26*F26</f>
        <v>-397676.10714400525</v>
      </c>
    </row>
    <row r="27" spans="1:13" x14ac:dyDescent="0.25">
      <c r="D27" s="1">
        <v>4</v>
      </c>
      <c r="E27" s="48">
        <f>1/(1+$B$23)^D27</f>
        <v>0.6955742934836382</v>
      </c>
      <c r="F27" s="9">
        <f>B21</f>
        <v>-85000</v>
      </c>
      <c r="G27" s="8">
        <f t="shared" si="3"/>
        <v>-59123.814946109247</v>
      </c>
    </row>
    <row r="28" spans="1:13" ht="15.75" thickBot="1" x14ac:dyDescent="0.3">
      <c r="D28" s="68" t="s">
        <v>12</v>
      </c>
      <c r="E28" s="66"/>
      <c r="F28" s="66"/>
      <c r="G28" s="67">
        <f>SUM(G25:G27)</f>
        <v>7.7909885505505372E-2</v>
      </c>
    </row>
    <row r="29" spans="1:13" ht="15.75" thickTop="1" x14ac:dyDescent="0.25">
      <c r="D29" s="69"/>
      <c r="G29" s="49"/>
    </row>
    <row r="30" spans="1:13" x14ac:dyDescent="0.25">
      <c r="D30" s="51" t="s">
        <v>89</v>
      </c>
    </row>
    <row r="31" spans="1:13" x14ac:dyDescent="0.25">
      <c r="D31" s="5" t="s">
        <v>11</v>
      </c>
      <c r="E31" s="70" t="s">
        <v>94</v>
      </c>
      <c r="F31" s="70" t="s">
        <v>95</v>
      </c>
      <c r="G31" s="70" t="s">
        <v>96</v>
      </c>
      <c r="H31" s="70" t="s">
        <v>97</v>
      </c>
    </row>
    <row r="32" spans="1:13" x14ac:dyDescent="0.25">
      <c r="D32" s="1">
        <v>0</v>
      </c>
      <c r="E32" s="8"/>
      <c r="F32" s="8"/>
      <c r="G32" s="8">
        <f>-B2</f>
        <v>456800</v>
      </c>
    </row>
    <row r="33" spans="4:8" x14ac:dyDescent="0.25">
      <c r="D33" s="1">
        <v>1</v>
      </c>
      <c r="E33" s="8">
        <f>G32*$B$23</f>
        <v>43396</v>
      </c>
      <c r="F33" s="8">
        <f>-$B$20-E33</f>
        <v>80704</v>
      </c>
      <c r="G33" s="8">
        <f>G32-F33</f>
        <v>376096</v>
      </c>
      <c r="H33" s="8">
        <f>E33*$B$7</f>
        <v>9547.1200000000008</v>
      </c>
    </row>
    <row r="34" spans="4:8" x14ac:dyDescent="0.25">
      <c r="D34" s="1">
        <v>2</v>
      </c>
      <c r="E34" s="8">
        <f t="shared" ref="E34:E36" si="4">G33*$B$23</f>
        <v>35729.120000000003</v>
      </c>
      <c r="F34" s="8">
        <f t="shared" ref="F34:F36" si="5">-$B$20-E34</f>
        <v>88370.880000000005</v>
      </c>
      <c r="G34" s="8">
        <f t="shared" ref="G34:G36" si="6">G33-F34</f>
        <v>287725.12</v>
      </c>
      <c r="H34" s="8">
        <f>E34*$B$7</f>
        <v>7860.4064000000008</v>
      </c>
    </row>
    <row r="35" spans="4:8" x14ac:dyDescent="0.25">
      <c r="D35" s="1">
        <v>3</v>
      </c>
      <c r="E35" s="8">
        <f t="shared" si="4"/>
        <v>27333.886399999999</v>
      </c>
      <c r="F35" s="8">
        <f t="shared" si="5"/>
        <v>96766.113599999997</v>
      </c>
      <c r="G35" s="8">
        <f t="shared" si="6"/>
        <v>190959.00640000001</v>
      </c>
      <c r="H35" s="8">
        <f>E35*$B$7</f>
        <v>6013.4550079999999</v>
      </c>
    </row>
    <row r="36" spans="4:8" x14ac:dyDescent="0.25">
      <c r="D36" s="1">
        <v>4</v>
      </c>
      <c r="E36" s="8">
        <f t="shared" si="4"/>
        <v>18141.105608000002</v>
      </c>
      <c r="F36" s="8">
        <f t="shared" si="5"/>
        <v>105958.894392</v>
      </c>
      <c r="G36" s="8">
        <f t="shared" si="6"/>
        <v>85000.112008000011</v>
      </c>
      <c r="H36" s="8">
        <f>E36*$B$7</f>
        <v>3991.0432337600005</v>
      </c>
    </row>
    <row r="37" spans="4:8" x14ac:dyDescent="0.25">
      <c r="D37" t="s">
        <v>98</v>
      </c>
      <c r="H37" s="8">
        <f>NPV(B6,H33:H36)</f>
        <v>21607.120765415937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showGridLines="0" workbookViewId="0"/>
  </sheetViews>
  <sheetFormatPr baseColWidth="10" defaultRowHeight="14.25" x14ac:dyDescent="0.25"/>
  <cols>
    <col min="1" max="5" width="11.42578125" style="71"/>
    <col min="6" max="6" width="12.7109375" style="71" customWidth="1"/>
    <col min="7" max="7" width="8.7109375" style="71" customWidth="1"/>
    <col min="8" max="16384" width="11.42578125" style="71"/>
  </cols>
  <sheetData>
    <row r="1" spans="1:8" ht="15.95" customHeight="1" x14ac:dyDescent="0.25">
      <c r="F1" s="72" t="s">
        <v>100</v>
      </c>
      <c r="G1" s="73" t="s">
        <v>101</v>
      </c>
      <c r="H1" s="73" t="s">
        <v>102</v>
      </c>
    </row>
    <row r="2" spans="1:8" ht="20.100000000000001" customHeight="1" x14ac:dyDescent="0.25">
      <c r="A2" s="71">
        <v>1</v>
      </c>
      <c r="B2" s="71">
        <v>1.1000000000000001</v>
      </c>
      <c r="C2" s="71">
        <v>4</v>
      </c>
      <c r="D2" s="71">
        <f>SUM(C2:C7)</f>
        <v>25</v>
      </c>
      <c r="F2" s="74" t="str">
        <f>CONCATENATE("Aufgabe ",B2)</f>
        <v>Aufgabe 1.1</v>
      </c>
      <c r="G2" s="75">
        <f>C2</f>
        <v>4</v>
      </c>
      <c r="H2" s="74"/>
    </row>
    <row r="3" spans="1:8" ht="20.100000000000001" customHeight="1" x14ac:dyDescent="0.25">
      <c r="B3" s="71">
        <v>1.2</v>
      </c>
      <c r="C3" s="71">
        <v>2</v>
      </c>
      <c r="F3" s="74" t="str">
        <f t="shared" ref="F3:F18" si="0">CONCATENATE("Aufgabe ",B3)</f>
        <v>Aufgabe 1.2</v>
      </c>
      <c r="G3" s="75">
        <f t="shared" ref="G3:G18" si="1">C3</f>
        <v>2</v>
      </c>
      <c r="H3" s="74"/>
    </row>
    <row r="4" spans="1:8" ht="20.100000000000001" customHeight="1" x14ac:dyDescent="0.25">
      <c r="B4" s="71">
        <v>1.3</v>
      </c>
      <c r="C4" s="71">
        <v>5</v>
      </c>
      <c r="F4" s="74" t="str">
        <f t="shared" si="0"/>
        <v>Aufgabe 1.3</v>
      </c>
      <c r="G4" s="75">
        <f t="shared" si="1"/>
        <v>5</v>
      </c>
      <c r="H4" s="74"/>
    </row>
    <row r="5" spans="1:8" ht="20.100000000000001" customHeight="1" x14ac:dyDescent="0.25">
      <c r="B5" s="71">
        <v>1.4</v>
      </c>
      <c r="C5" s="71">
        <v>6</v>
      </c>
      <c r="F5" s="74" t="str">
        <f t="shared" si="0"/>
        <v>Aufgabe 1.4</v>
      </c>
      <c r="G5" s="75">
        <f t="shared" si="1"/>
        <v>6</v>
      </c>
      <c r="H5" s="74"/>
    </row>
    <row r="6" spans="1:8" ht="20.100000000000001" customHeight="1" x14ac:dyDescent="0.25">
      <c r="B6" s="71">
        <v>1.5</v>
      </c>
      <c r="C6" s="71">
        <v>6</v>
      </c>
      <c r="F6" s="74" t="str">
        <f t="shared" si="0"/>
        <v>Aufgabe 1.5</v>
      </c>
      <c r="G6" s="75">
        <f t="shared" si="1"/>
        <v>6</v>
      </c>
      <c r="H6" s="74"/>
    </row>
    <row r="7" spans="1:8" ht="20.100000000000001" customHeight="1" x14ac:dyDescent="0.25">
      <c r="B7" s="71">
        <v>1.6</v>
      </c>
      <c r="C7" s="71">
        <v>2</v>
      </c>
      <c r="F7" s="74" t="str">
        <f t="shared" si="0"/>
        <v>Aufgabe 1.6</v>
      </c>
      <c r="G7" s="75">
        <f t="shared" si="1"/>
        <v>2</v>
      </c>
      <c r="H7" s="74"/>
    </row>
    <row r="8" spans="1:8" ht="20.100000000000001" customHeight="1" x14ac:dyDescent="0.25">
      <c r="A8" s="71">
        <v>2</v>
      </c>
      <c r="B8" s="71">
        <v>2.1</v>
      </c>
      <c r="C8" s="71">
        <v>16</v>
      </c>
      <c r="D8" s="71">
        <f>SUM(C8:C9)</f>
        <v>20</v>
      </c>
      <c r="F8" s="74" t="str">
        <f t="shared" si="0"/>
        <v>Aufgabe 2.1</v>
      </c>
      <c r="G8" s="75">
        <f t="shared" si="1"/>
        <v>16</v>
      </c>
      <c r="H8" s="74"/>
    </row>
    <row r="9" spans="1:8" ht="20.100000000000001" customHeight="1" x14ac:dyDescent="0.25">
      <c r="B9" s="71">
        <v>2.2000000000000002</v>
      </c>
      <c r="C9" s="71">
        <v>4</v>
      </c>
      <c r="F9" s="74" t="str">
        <f t="shared" si="0"/>
        <v>Aufgabe 2.2</v>
      </c>
      <c r="G9" s="75">
        <f t="shared" si="1"/>
        <v>4</v>
      </c>
      <c r="H9" s="74"/>
    </row>
    <row r="10" spans="1:8" ht="20.100000000000001" customHeight="1" x14ac:dyDescent="0.25">
      <c r="A10" s="71">
        <v>3</v>
      </c>
      <c r="B10" s="71">
        <v>3.1</v>
      </c>
      <c r="C10" s="71">
        <v>8</v>
      </c>
      <c r="D10" s="71">
        <f>SUM(C10:C16)</f>
        <v>31</v>
      </c>
      <c r="F10" s="74" t="str">
        <f t="shared" si="0"/>
        <v>Aufgabe 3.1</v>
      </c>
      <c r="G10" s="75">
        <f t="shared" si="1"/>
        <v>8</v>
      </c>
      <c r="H10" s="74"/>
    </row>
    <row r="11" spans="1:8" ht="20.100000000000001" customHeight="1" x14ac:dyDescent="0.25">
      <c r="B11" s="71">
        <v>3.2</v>
      </c>
      <c r="C11" s="71">
        <v>4</v>
      </c>
      <c r="F11" s="74" t="str">
        <f t="shared" si="0"/>
        <v>Aufgabe 3.2</v>
      </c>
      <c r="G11" s="75">
        <f t="shared" si="1"/>
        <v>4</v>
      </c>
      <c r="H11" s="74"/>
    </row>
    <row r="12" spans="1:8" ht="20.100000000000001" customHeight="1" x14ac:dyDescent="0.25">
      <c r="B12" s="71">
        <v>3.3</v>
      </c>
      <c r="C12" s="71">
        <v>3</v>
      </c>
      <c r="F12" s="74" t="str">
        <f t="shared" si="0"/>
        <v>Aufgabe 3.3</v>
      </c>
      <c r="G12" s="75">
        <f t="shared" si="1"/>
        <v>3</v>
      </c>
      <c r="H12" s="74"/>
    </row>
    <row r="13" spans="1:8" ht="20.100000000000001" customHeight="1" x14ac:dyDescent="0.25">
      <c r="B13" s="71">
        <v>3.4</v>
      </c>
      <c r="C13" s="71">
        <v>1</v>
      </c>
      <c r="F13" s="74" t="str">
        <f t="shared" si="0"/>
        <v>Aufgabe 3.4</v>
      </c>
      <c r="G13" s="75">
        <f t="shared" si="1"/>
        <v>1</v>
      </c>
      <c r="H13" s="74"/>
    </row>
    <row r="14" spans="1:8" ht="20.100000000000001" customHeight="1" x14ac:dyDescent="0.25">
      <c r="B14" s="71">
        <v>3.5</v>
      </c>
      <c r="C14" s="71">
        <v>8</v>
      </c>
      <c r="F14" s="74" t="str">
        <f t="shared" si="0"/>
        <v>Aufgabe 3.5</v>
      </c>
      <c r="G14" s="75">
        <f t="shared" si="1"/>
        <v>8</v>
      </c>
      <c r="H14" s="74"/>
    </row>
    <row r="15" spans="1:8" ht="20.100000000000001" customHeight="1" x14ac:dyDescent="0.25">
      <c r="B15" s="71">
        <v>3.6</v>
      </c>
      <c r="C15" s="71">
        <v>5</v>
      </c>
      <c r="F15" s="74" t="str">
        <f t="shared" si="0"/>
        <v>Aufgabe 3.6</v>
      </c>
      <c r="G15" s="75">
        <f t="shared" si="1"/>
        <v>5</v>
      </c>
      <c r="H15" s="74"/>
    </row>
    <row r="16" spans="1:8" ht="20.100000000000001" customHeight="1" x14ac:dyDescent="0.25">
      <c r="B16" s="71">
        <v>3.7</v>
      </c>
      <c r="C16" s="71">
        <v>2</v>
      </c>
      <c r="F16" s="74" t="str">
        <f t="shared" si="0"/>
        <v>Aufgabe 3.7</v>
      </c>
      <c r="G16" s="75">
        <f t="shared" si="1"/>
        <v>2</v>
      </c>
      <c r="H16" s="74"/>
    </row>
    <row r="17" spans="1:8" ht="20.100000000000001" customHeight="1" x14ac:dyDescent="0.25">
      <c r="A17" s="71">
        <v>4</v>
      </c>
      <c r="B17" s="71">
        <v>4.0999999999999996</v>
      </c>
      <c r="C17" s="71">
        <v>8</v>
      </c>
      <c r="D17" s="71">
        <f>SUM(C17:C18)</f>
        <v>24</v>
      </c>
      <c r="F17" s="74" t="str">
        <f t="shared" si="0"/>
        <v>Aufgabe 4.1</v>
      </c>
      <c r="G17" s="75">
        <f t="shared" si="1"/>
        <v>8</v>
      </c>
      <c r="H17" s="74"/>
    </row>
    <row r="18" spans="1:8" ht="20.100000000000001" customHeight="1" x14ac:dyDescent="0.25">
      <c r="B18" s="71">
        <v>4.2</v>
      </c>
      <c r="C18" s="71">
        <v>16</v>
      </c>
      <c r="F18" s="74" t="str">
        <f t="shared" si="0"/>
        <v>Aufgabe 4.2</v>
      </c>
      <c r="G18" s="75">
        <f t="shared" si="1"/>
        <v>16</v>
      </c>
      <c r="H18" s="74"/>
    </row>
    <row r="19" spans="1:8" ht="20.100000000000001" customHeight="1" thickBot="1" x14ac:dyDescent="0.3">
      <c r="C19" s="76">
        <f>SUM(C2:C18)</f>
        <v>100</v>
      </c>
      <c r="D19" s="76">
        <f>SUM(D2:D18)</f>
        <v>100</v>
      </c>
      <c r="F19" s="77" t="s">
        <v>103</v>
      </c>
      <c r="G19" s="78">
        <f>SUM(G2:G18)</f>
        <v>100</v>
      </c>
      <c r="H19" s="77"/>
    </row>
    <row r="20" spans="1:8" ht="6" customHeight="1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 Rationalisierungsinvestition</vt:lpstr>
      <vt:lpstr>2 statische IR</vt:lpstr>
      <vt:lpstr>3 Investitionsprogramm</vt:lpstr>
      <vt:lpstr>4 Steuern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Thomas Schmitt</cp:lastModifiedBy>
  <dcterms:created xsi:type="dcterms:W3CDTF">2021-01-01T06:43:01Z</dcterms:created>
  <dcterms:modified xsi:type="dcterms:W3CDTF">2024-09-26T13:43:40Z</dcterms:modified>
</cp:coreProperties>
</file>